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1-2023\3-2021 Закон КК от 15-11-2021 № 1\"/>
    </mc:Choice>
  </mc:AlternateContent>
  <bookViews>
    <workbookView xWindow="120" yWindow="165" windowWidth="12120" windowHeight="9000" tabRatio="318"/>
  </bookViews>
  <sheets>
    <sheet name="Приложение 15(1)" sheetId="11" r:id="rId1"/>
  </sheets>
  <definedNames>
    <definedName name="Date">'Приложение 15(1)'!$A$3</definedName>
    <definedName name="Law">'Приложение 15(1)'!$A$2</definedName>
    <definedName name="ReportNameYear">'Приложение 15(1)'!$A$13</definedName>
    <definedName name="s" hidden="1">{#N/A,#N/A,FALSE,"Вып.доходы"}</definedName>
    <definedName name="TableHeaderYear1">'Приложение 15(1)'!$A$8</definedName>
    <definedName name="TableHeaderYear2">'Приложение 15(1)'!$A$9</definedName>
    <definedName name="TableHeaderYear3">'Приложение 15(1)'!$A$10</definedName>
    <definedName name="wrn.выпдох." hidden="1">{#N/A,#N/A,FALSE,"Вып.доходы"}</definedName>
    <definedName name="Year">'Приложение 15(1)'!$A$1</definedName>
    <definedName name="Year1">'Приложение 15(1)'!$V$10</definedName>
    <definedName name="Year2_1">'Приложение 15(1)'!#REF!</definedName>
    <definedName name="Year2_10">'Приложение 15(1)'!#REF!</definedName>
    <definedName name="Year2_11">'Приложение 15(1)'!#REF!</definedName>
    <definedName name="Year2_12">'Приложение 15(1)'!#REF!</definedName>
    <definedName name="Year2_13">'Приложение 15(1)'!#REF!</definedName>
    <definedName name="Year2_2">'Приложение 15(1)'!#REF!</definedName>
    <definedName name="Year2_3">'Приложение 15(1)'!#REF!</definedName>
    <definedName name="Year2_4">'Приложение 15(1)'!#REF!</definedName>
    <definedName name="Year2_5">'Приложение 15(1)'!#REF!</definedName>
    <definedName name="Year2_6">'Приложение 15(1)'!#REF!</definedName>
    <definedName name="Year2_7">'Приложение 15(1)'!#REF!</definedName>
    <definedName name="Year2_8">'Приложение 15(1)'!#REF!</definedName>
    <definedName name="Year2_9">'Приложение 15(1)'!#REF!</definedName>
    <definedName name="Year2Year3">'Приложение 15(1)'!$V$11</definedName>
    <definedName name="Year3_1">'Приложение 15(1)'!#REF!</definedName>
    <definedName name="Year3_10">'Приложение 15(1)'!#REF!</definedName>
    <definedName name="Year3_11">'Приложение 15(1)'!#REF!</definedName>
    <definedName name="Year3_12">'Приложение 15(1)'!#REF!</definedName>
    <definedName name="Year3_13">'Приложение 15(1)'!#REF!</definedName>
    <definedName name="Year3_2">'Приложение 15(1)'!#REF!</definedName>
    <definedName name="Year3_3">'Приложение 15(1)'!#REF!</definedName>
    <definedName name="Year3_4">'Приложение 15(1)'!#REF!</definedName>
    <definedName name="Year3_5">'Приложение 15(1)'!#REF!</definedName>
    <definedName name="Year3_6">'Приложение 15(1)'!#REF!</definedName>
    <definedName name="Year3_7">'Приложение 15(1)'!#REF!</definedName>
    <definedName name="Year3_8">'Приложение 15(1)'!#REF!</definedName>
    <definedName name="Year3_9">'Приложение 15(1)'!#REF!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15(1)'!$A:$D,'Приложение 15(1)'!$15:$17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15(1)'!$A$1:$AH$79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13" i="11" l="1"/>
  <c r="C75" i="11"/>
  <c r="C76" i="11"/>
  <c r="C77" i="11"/>
  <c r="C78" i="11"/>
  <c r="C18" i="11"/>
  <c r="C19" i="11"/>
  <c r="C20" i="11"/>
  <c r="C22" i="11"/>
  <c r="C24" i="11"/>
  <c r="C26" i="11"/>
  <c r="C28" i="11"/>
  <c r="C29" i="11"/>
  <c r="C30" i="11"/>
  <c r="C32" i="11"/>
  <c r="C33" i="11"/>
  <c r="C34" i="11"/>
  <c r="C36" i="11"/>
  <c r="C38" i="11"/>
  <c r="C40" i="11"/>
  <c r="C41" i="11"/>
  <c r="C42" i="11"/>
  <c r="C44" i="11"/>
  <c r="C46" i="11"/>
  <c r="C47" i="11"/>
  <c r="C48" i="11"/>
  <c r="C49" i="11"/>
  <c r="C50" i="11"/>
  <c r="C51" i="11"/>
  <c r="C53" i="11"/>
  <c r="C54" i="11"/>
  <c r="C55" i="11"/>
  <c r="C56" i="11"/>
  <c r="C57" i="11"/>
  <c r="C58" i="11"/>
  <c r="C59" i="11"/>
  <c r="C60" i="11"/>
  <c r="C61" i="11"/>
  <c r="C62" i="11"/>
  <c r="C63" i="11"/>
  <c r="C64" i="11"/>
  <c r="C65" i="11"/>
  <c r="C66" i="11"/>
  <c r="C67" i="11"/>
  <c r="C68" i="11"/>
  <c r="C69" i="11"/>
  <c r="C71" i="11"/>
  <c r="C73" i="11"/>
  <c r="C74"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<sst xmlns="http://schemas.openxmlformats.org/spreadsheetml/2006/main" count="233" uniqueCount="171">
  <si>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</si>
  <si>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</si>
  <si>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</si>
  <si>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</si>
  <si>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</si>
  <si>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</si>
  <si>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</si>
  <si>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</si>
  <si>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</si>
  <si>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</si>
  <si>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</si>
  <si>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</si>
  <si>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</si>
  <si>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</si>
  <si>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</si>
  <si>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</si>
  <si>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</si>
  <si>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</si>
  <si>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</si>
  <si>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</si>
  <si>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</si>
  <si>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</si>
  <si>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</si>
  <si>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r>
      <t>"Приложение 15</t>
    </r>
    <r>
      <rPr>
        <sz val="18"/>
        <rFont val="Calibri"/>
        <family val="2"/>
        <charset val="204"/>
      </rPr>
      <t>¹</t>
    </r>
  </si>
  <si>
    <t>Алеутский муниципальный округ</t>
  </si>
  <si>
    <t>01.01.2021</t>
  </si>
  <si>
    <t>Закон Камчатского края от 26.11.2020 № 521 "О краевом бюджете на 2021 год и на плановый период 2022 и 2023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</si>
  <si>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</si>
  <si>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</si>
  <si>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и жилищной политики Камчатского края</t>
  </si>
  <si>
    <t>0210740070</t>
  </si>
  <si>
    <t>2</t>
  </si>
  <si>
    <t>Министерство образования Камчатского края</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</si>
  <si>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</si>
  <si>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</si>
  <si>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021E151690</t>
  </si>
  <si>
    <t>Расходы за счет средств федерального бюджета текущего года</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</si>
  <si>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</si>
  <si>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детских технопарков "Кванториум".</t>
  </si>
  <si>
    <t>021E151730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</si>
  <si>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</si>
  <si>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</si>
  <si>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</si>
  <si>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6</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</si>
  <si>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</si>
  <si>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Министерство культуры Камчатского края</t>
  </si>
  <si>
    <t>036A155190</t>
  </si>
  <si>
    <t>7</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</si>
  <si>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</si>
  <si>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</si>
  <si>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</si>
  <si>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8</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</si>
  <si>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</si>
  <si>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</si>
  <si>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</si>
  <si>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9</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</si>
  <si>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</si>
  <si>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071P552280</t>
  </si>
  <si>
    <t>10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</si>
  <si>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</si>
  <si>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</si>
  <si>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11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</si>
  <si>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</si>
  <si>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</si>
  <si>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12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</si>
  <si>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</si>
  <si>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</si>
  <si>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13</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</si>
  <si>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</si>
  <si>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</si>
  <si>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14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</si>
  <si>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</si>
  <si>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</si>
  <si>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15</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</si>
  <si>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</si>
  <si>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инвестиций, промышленности и предпринимательства Камчатского края</t>
  </si>
  <si>
    <t>0820140060</t>
  </si>
  <si>
    <t>16</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</si>
  <si>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</si>
  <si>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</si>
  <si>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17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</si>
  <si>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</si>
  <si>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</si>
  <si>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</si>
  <si>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18</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</si>
  <si>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</si>
  <si>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10AF367483</t>
  </si>
  <si>
    <t>Расходы за счет средств Фонда содействия реформированию ЖКХ текущего года</t>
  </si>
  <si>
    <t>19</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</si>
  <si>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 .</t>
  </si>
  <si>
    <t>10AF367484</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</si>
  <si>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</si>
  <si>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</si>
  <si>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</si>
  <si>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</si>
  <si>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</si>
  <si>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</si>
  <si>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1110440060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</si>
  <si>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</si>
  <si>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</si>
  <si>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</si>
  <si>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</si>
  <si>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</si>
  <si>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1120140060</t>
  </si>
  <si>
    <t>24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</si>
  <si>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</si>
  <si>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</si>
  <si>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</si>
  <si>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</si>
  <si>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</si>
  <si>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</si>
  <si>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</si>
  <si>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1220640060</t>
  </si>
  <si>
    <t>27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</si>
  <si>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</si>
  <si>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</si>
  <si>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28</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</si>
  <si>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</si>
  <si>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</si>
  <si>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29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</si>
  <si>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</si>
  <si>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имущественных и земельных отношений Камчатского края</t>
  </si>
  <si>
    <t>1310940060</t>
  </si>
  <si>
    <t>30</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</si>
  <si>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</si>
  <si>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</si>
  <si>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31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</si>
  <si>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</si>
  <si>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</si>
  <si>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</si>
  <si>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</si>
  <si>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развития гражданского общества, молодежи и информационной политики Камчатского края</t>
  </si>
  <si>
    <t>1910140060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</si>
  <si>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</si>
  <si>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</si>
  <si>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1930140060</t>
  </si>
  <si>
    <t>34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</si>
  <si>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</si>
  <si>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1950240060</t>
  </si>
  <si>
    <t>35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</si>
  <si>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</si>
  <si>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1950540060</t>
  </si>
  <si>
    <t>36</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</si>
  <si>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оплаты труда работников муниципальных учреждений.</t>
  </si>
  <si>
    <t>Министерство финансов Камчатского края</t>
  </si>
  <si>
    <t>2130340040</t>
  </si>
  <si>
    <t>37</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</si>
  <si>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</si>
  <si>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2310640060</t>
  </si>
  <si>
    <t>38</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</si>
  <si>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Субсидии местным бюджетам на реализацию мероприятий Инвестиционной  программы Камчатского края.</t>
  </si>
  <si>
    <t>231G240070</t>
  </si>
  <si>
    <t>39</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</si>
  <si>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</si>
  <si>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2330140060</t>
  </si>
  <si>
    <t>40</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</si>
  <si>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</si>
  <si>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2330440060</t>
  </si>
  <si>
    <t>41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</si>
  <si>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</si>
  <si>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</si>
  <si>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42</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</si>
  <si>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</si>
  <si>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</si>
  <si>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43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</si>
  <si>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</si>
  <si>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</si>
  <si>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</si>
  <si>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</si>
  <si>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t>Приложение 20</t>
  </si>
  <si>
    <t>от 15.11.2021 №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</si>
</sst>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509"/>
  <sheetViews>
    <sheetView tabSelected="1" view="pageBreakPreview" topLeftCell="P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2021</v>
      </c>
      <c r="V1" s="11" t="s">
        <v>169</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2021 год</v>
      </c>
    </row>
    <row r="5" spans="1:47" ht="23.25" x14ac:dyDescent="0.35">
      <c r="V5" s="11" t="str">
        <f>CONCATENATE("и на плановый период ",Year+1," и ",Year+2," годов""")</f>
        <v>и на плановый период 2022 и 2023 годов"</v>
      </c>
    </row>
    <row r="6" spans="1:47" ht="23.25" x14ac:dyDescent="0.35">
      <c r="V6" s="11" t="s">
        <v>170</v>
      </c>
    </row>
    <row r="8" spans="1:47" ht="23.25" x14ac:dyDescent="0.35">
      <c r="A8" s="10"/>
      <c r="B8" s="7"/>
      <c r="C8" s="7"/>
      <c r="D8" s="7"/>
      <c r="E8" s="2"/>
      <c r="F8" s="2"/>
      <c r="G8" s="2"/>
      <c r="H8" s="2"/>
      <c r="I8" s="2"/>
      <c r="J8" s="2"/>
      <c r="K8" s="2"/>
      <c r="L8" s="2"/>
      <c r="M8" s="2"/>
      <c r="N8" s="2"/>
      <c r="O8" s="2"/>
      <c r="Q8" s="2"/>
      <c r="R8" s="2"/>
      <c r="S8" s="2"/>
      <c r="T8" s="2"/>
      <c r="U8" s="3"/>
      <c r="V8" s="11" t="s">
        <v>23</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2021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2022 и 2023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MID(Law,24,19)</f>
        <v>от 26.11.2020 № 521</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2022 и 2023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16</v>
      </c>
      <c r="B15" s="66" t="s">
        <v>13</v>
      </c>
      <c r="C15" s="66" t="s">
        <v>14</v>
      </c>
      <c r="D15" s="66" t="s">
        <v>15</v>
      </c>
      <c r="E15" s="75" t="s">
        <v>19</v>
      </c>
      <c r="F15" s="76"/>
      <c r="G15" s="77" t="s">
        <v>0</v>
      </c>
      <c r="H15" s="78"/>
      <c r="I15" s="62" t="s">
        <v>1</v>
      </c>
      <c r="J15" s="63"/>
      <c r="K15" s="64" t="s">
        <v>17</v>
      </c>
      <c r="L15" s="65"/>
      <c r="M15" s="67" t="s">
        <v>2</v>
      </c>
      <c r="N15" s="68"/>
      <c r="O15" s="62" t="s">
        <v>3</v>
      </c>
      <c r="P15" s="63"/>
      <c r="Q15" s="62" t="s">
        <v>4</v>
      </c>
      <c r="R15" s="63"/>
      <c r="S15" s="71" t="s">
        <v>24</v>
      </c>
      <c r="T15" s="72"/>
      <c r="U15" s="71" t="s">
        <v>5</v>
      </c>
      <c r="V15" s="72"/>
      <c r="W15" s="71" t="s">
        <v>10</v>
      </c>
      <c r="X15" s="72"/>
      <c r="Y15" s="71" t="s">
        <v>6</v>
      </c>
      <c r="Z15" s="72"/>
      <c r="AA15" s="71" t="s">
        <v>7</v>
      </c>
      <c r="AB15" s="72"/>
      <c r="AC15" s="71" t="s">
        <v>8</v>
      </c>
      <c r="AD15" s="72"/>
      <c r="AE15" s="71" t="s">
        <v>9</v>
      </c>
      <c r="AF15" s="72"/>
      <c r="AG15" s="69" t="s">
        <v>18</v>
      </c>
      <c r="AH15" s="70"/>
      <c r="AI15" s="26"/>
      <c r="AJ15" s="18"/>
      <c r="AK15" s="18"/>
      <c r="AL15" s="18"/>
      <c r="AM15" s="18"/>
      <c r="AN15" s="18"/>
      <c r="AO15" s="18"/>
      <c r="AP15" s="18"/>
      <c r="AQ15" s="18"/>
      <c r="AR15" s="18"/>
      <c r="AS15" s="18"/>
      <c r="AT15" s="18"/>
      <c r="AU15" s="18"/>
    </row>
    <row r="16" spans="1:47" s="19" customFormat="1" ht="18.75" x14ac:dyDescent="0.2">
      <c r="A16" s="74"/>
      <c r="B16" s="66"/>
      <c r="C16" s="66"/>
      <c r="D16" s="66"/>
      <c r="E16" s="32">
        <f>Year+1</f>
        <v>2022</v>
      </c>
      <c r="F16" s="32">
        <f>Year+2</f>
        <v>2023</v>
      </c>
      <c r="G16" s="32">
        <f>Year+1</f>
        <v>2022</v>
      </c>
      <c r="H16" s="32">
        <f>Year+2</f>
        <v>2023</v>
      </c>
      <c r="I16" s="32">
        <f>Year+1</f>
        <v>2022</v>
      </c>
      <c r="J16" s="32">
        <f>Year+2</f>
        <v>2023</v>
      </c>
      <c r="K16" s="32">
        <f>Year+1</f>
        <v>2022</v>
      </c>
      <c r="L16" s="32">
        <f>Year+2</f>
        <v>2023</v>
      </c>
      <c r="M16" s="32">
        <f>Year+1</f>
        <v>2022</v>
      </c>
      <c r="N16" s="32">
        <f>Year+2</f>
        <v>2023</v>
      </c>
      <c r="O16" s="32">
        <f>Year+1</f>
        <v>2022</v>
      </c>
      <c r="P16" s="32">
        <f>Year+2</f>
        <v>2023</v>
      </c>
      <c r="Q16" s="32">
        <f>Year+1</f>
        <v>2022</v>
      </c>
      <c r="R16" s="32">
        <f>Year+2</f>
        <v>2023</v>
      </c>
      <c r="S16" s="32">
        <f>Year+1</f>
        <v>2022</v>
      </c>
      <c r="T16" s="32">
        <f>Year+2</f>
        <v>2023</v>
      </c>
      <c r="U16" s="32">
        <f>Year+1</f>
        <v>2022</v>
      </c>
      <c r="V16" s="32">
        <f>Year+2</f>
        <v>2023</v>
      </c>
      <c r="W16" s="32">
        <f>Year+1</f>
        <v>2022</v>
      </c>
      <c r="X16" s="32">
        <f>Year+2</f>
        <v>2023</v>
      </c>
      <c r="Y16" s="32">
        <f>Year+1</f>
        <v>2022</v>
      </c>
      <c r="Z16" s="32">
        <f>Year+2</f>
        <v>2023</v>
      </c>
      <c r="AA16" s="32">
        <f>Year+1</f>
        <v>2022</v>
      </c>
      <c r="AB16" s="32">
        <f>Year+2</f>
        <v>2023</v>
      </c>
      <c r="AC16" s="32">
        <f>Year+1</f>
        <v>2022</v>
      </c>
      <c r="AD16" s="32">
        <f>Year+2</f>
        <v>2023</v>
      </c>
      <c r="AE16" s="32">
        <f>Year+1</f>
        <v>2022</v>
      </c>
      <c r="AF16" s="32">
        <f>Year+2</f>
        <v>2023</v>
      </c>
      <c r="AG16" s="33">
        <f>Year+1</f>
        <v>2022</v>
      </c>
      <c r="AH16" s="33">
        <f>Year+2</f>
        <v>2023</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62" customHeight="1" x14ac:dyDescent="0.3">
      <c r="A18" s="37" t="s">
        <v>27</v>
      </c>
      <c r="B18" s="38" t="s">
        <v>28</v>
      </c>
      <c r="C18" s="39" t="str">
        <f>MID(AI18,1,2)&amp;" "&amp;MID(AI18,3,1)&amp;" "&amp;MID(AI18,4,2)&amp;" "&amp;MID(AI18,6,5)</f>
        <v>02 1 07 40070</v>
      </c>
      <c r="D18" s="39" t="s">
        <v>29</v>
      </c>
      <c r="E18" s="40"/>
      <c r="F18" s="40">
        <v>45729.48</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45729.48</v>
      </c>
      <c r="AI18" s="16" t="s">
        <v>30</v>
      </c>
      <c r="AJ18" s="16"/>
      <c r="AK18" s="16"/>
      <c r="AL18" s="16"/>
      <c r="AM18" s="16"/>
      <c r="AN18" s="16"/>
      <c r="AO18" s="16"/>
      <c r="AP18" s="16"/>
      <c r="AQ18" s="16"/>
      <c r="AR18" s="16"/>
      <c r="AS18" s="16"/>
      <c r="AT18" s="16"/>
      <c r="AU18" s="16"/>
    </row>
    <row r="19" spans="1:64" s="17" customFormat="1" ht="155.25" customHeight="1" x14ac:dyDescent="0.3">
      <c r="A19" s="37" t="s">
        <v>31</v>
      </c>
      <c r="B19" s="38" t="s">
        <v>28</v>
      </c>
      <c r="C19" s="39" t="str">
        <f>MID(AI19,1,2)&amp;" "&amp;MID(AI19,3,1)&amp;" "&amp;MID(AI19,4,2)&amp;" "&amp;MID(AI19,6,5)</f>
        <v>02 1 07 40070</v>
      </c>
      <c r="D19" s="39" t="s">
        <v>32</v>
      </c>
      <c r="E19" s="40">
        <v>320174.39158</v>
      </c>
      <c r="F19" s="40"/>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320174.39158</v>
      </c>
      <c r="AH19" s="42"/>
      <c r="AI19" s="16" t="s">
        <v>30</v>
      </c>
      <c r="AJ19" s="16"/>
      <c r="AK19" s="16"/>
      <c r="AL19" s="16"/>
      <c r="AM19" s="16"/>
      <c r="AN19" s="16"/>
      <c r="AO19" s="16"/>
      <c r="AP19" s="16"/>
      <c r="AQ19" s="16"/>
      <c r="AR19" s="16"/>
      <c r="AS19" s="16"/>
      <c r="AT19" s="16"/>
      <c r="AU19" s="16"/>
    </row>
    <row r="20" spans="1:64" s="17" customFormat="1" ht="168.75" x14ac:dyDescent="0.3">
      <c r="A20" s="37" t="s">
        <v>33</v>
      </c>
      <c r="B20" s="38" t="s">
        <v>34</v>
      </c>
      <c r="C20" s="39" t="str">
        <f>MID(AI20,1,2)&amp;" "&amp;MID(AI20,3,1)&amp;" "&amp;MID(AI20,4,2)&amp;" "&amp;MID(AI20,6,5)</f>
        <v>02 1 E1 51690</v>
      </c>
      <c r="D20" s="39" t="s">
        <v>32</v>
      </c>
      <c r="E20" s="40"/>
      <c r="F20" s="40"/>
      <c r="G20" s="40">
        <v>4706.2424199999996</v>
      </c>
      <c r="H20" s="40">
        <v>4705.5151500000002</v>
      </c>
      <c r="I20" s="40"/>
      <c r="J20" s="40"/>
      <c r="K20" s="40">
        <v>1568.7474999999999</v>
      </c>
      <c r="L20" s="40">
        <v>1568.50506</v>
      </c>
      <c r="M20" s="41"/>
      <c r="N20" s="41"/>
      <c r="O20" s="41"/>
      <c r="P20" s="41"/>
      <c r="Q20" s="41">
        <v>1568.74747</v>
      </c>
      <c r="R20" s="41"/>
      <c r="S20" s="41"/>
      <c r="T20" s="41"/>
      <c r="U20" s="41"/>
      <c r="V20" s="41"/>
      <c r="W20" s="41"/>
      <c r="X20" s="41"/>
      <c r="Y20" s="41">
        <v>3137.4949499999998</v>
      </c>
      <c r="Z20" s="41">
        <v>3137.0101</v>
      </c>
      <c r="AA20" s="41">
        <v>1568.74747</v>
      </c>
      <c r="AB20" s="41">
        <v>1568.50505</v>
      </c>
      <c r="AC20" s="41">
        <v>1568.74747</v>
      </c>
      <c r="AD20" s="41">
        <v>1568.50505</v>
      </c>
      <c r="AE20" s="41">
        <v>1568.74747</v>
      </c>
      <c r="AF20" s="41">
        <v>1568.50505</v>
      </c>
      <c r="AG20" s="42">
        <v>15687.474749999999</v>
      </c>
      <c r="AH20" s="42">
        <v>14116.545459999999</v>
      </c>
      <c r="AI20" s="16" t="s">
        <v>35</v>
      </c>
      <c r="AJ20" s="16"/>
      <c r="AK20" s="16"/>
      <c r="AL20" s="16"/>
      <c r="AM20" s="16"/>
      <c r="AN20" s="16"/>
      <c r="AO20" s="16"/>
      <c r="AP20" s="16"/>
      <c r="AQ20" s="16"/>
      <c r="AR20" s="16"/>
      <c r="AS20" s="16"/>
      <c r="AT20" s="16"/>
      <c r="AU20" s="16"/>
    </row>
    <row r="21" spans="1:64" s="17" customFormat="1" ht="37.5" x14ac:dyDescent="0.3">
      <c r="A21" s="43"/>
      <c r="B21" s="44" t="s">
        <v>36</v>
      </c>
      <c r="C21" s="45"/>
      <c r="D21" s="45"/>
      <c r="E21" s="46"/>
      <c r="F21" s="46"/>
      <c r="G21" s="46">
        <v>4659.18</v>
      </c>
      <c r="H21" s="46">
        <v>4658.46</v>
      </c>
      <c r="I21" s="46"/>
      <c r="J21" s="46"/>
      <c r="K21" s="46">
        <v>1553.06</v>
      </c>
      <c r="L21" s="46">
        <v>1552.82</v>
      </c>
      <c r="M21" s="47"/>
      <c r="N21" s="47"/>
      <c r="O21" s="47"/>
      <c r="P21" s="47"/>
      <c r="Q21" s="47">
        <v>1553.06</v>
      </c>
      <c r="R21" s="47"/>
      <c r="S21" s="47"/>
      <c r="T21" s="47"/>
      <c r="U21" s="47"/>
      <c r="V21" s="47"/>
      <c r="W21" s="47"/>
      <c r="X21" s="47"/>
      <c r="Y21" s="47">
        <v>3106.12</v>
      </c>
      <c r="Z21" s="47">
        <v>3105.64</v>
      </c>
      <c r="AA21" s="47">
        <v>1553.06</v>
      </c>
      <c r="AB21" s="47">
        <v>1552.82</v>
      </c>
      <c r="AC21" s="47">
        <v>1553.06</v>
      </c>
      <c r="AD21" s="47">
        <v>1552.82</v>
      </c>
      <c r="AE21" s="47">
        <v>1553.06</v>
      </c>
      <c r="AF21" s="47">
        <v>1552.82</v>
      </c>
      <c r="AG21" s="47">
        <v>15530.6</v>
      </c>
      <c r="AH21" s="47">
        <v>13975.38</v>
      </c>
      <c r="AI21" s="24" t="s">
        <v>35</v>
      </c>
      <c r="AJ21" s="24"/>
      <c r="AK21" s="24"/>
      <c r="AL21" s="24"/>
      <c r="AM21" s="16"/>
      <c r="AN21" s="16"/>
      <c r="AO21" s="16"/>
      <c r="AP21" s="16"/>
      <c r="AQ21" s="16"/>
      <c r="AR21" s="16"/>
      <c r="AS21" s="16"/>
      <c r="AT21" s="16"/>
      <c r="AU21" s="16"/>
    </row>
    <row r="22" spans="1:64" s="17" customFormat="1" ht="112.5" x14ac:dyDescent="0.3">
      <c r="A22" s="37" t="s">
        <v>37</v>
      </c>
      <c r="B22" s="38" t="s">
        <v>38</v>
      </c>
      <c r="C22" s="39" t="str">
        <f>MID(AI22,1,2)&amp;" "&amp;MID(AI22,3,1)&amp;" "&amp;MID(AI22,4,2)&amp;" "&amp;MID(AI22,6,5)</f>
        <v>02 1 E1 51730</v>
      </c>
      <c r="D22" s="39" t="s">
        <v>32</v>
      </c>
      <c r="E22" s="40"/>
      <c r="F22" s="40">
        <v>21357.07071</v>
      </c>
      <c r="G22" s="40"/>
      <c r="H22" s="40"/>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2"/>
      <c r="AH22" s="42">
        <v>21357.07071</v>
      </c>
      <c r="AI22" s="16" t="s">
        <v>39</v>
      </c>
      <c r="AJ22" s="16"/>
      <c r="AK22" s="16"/>
      <c r="AL22" s="16"/>
      <c r="AM22" s="16"/>
      <c r="AN22" s="16"/>
      <c r="AO22" s="16"/>
      <c r="AP22" s="16"/>
      <c r="AQ22" s="16"/>
      <c r="AR22" s="16"/>
      <c r="AS22" s="16"/>
      <c r="AT22" s="16"/>
      <c r="AU22" s="16"/>
    </row>
    <row r="23" spans="1:64" s="17" customFormat="1" ht="37.5" x14ac:dyDescent="0.3">
      <c r="A23" s="43"/>
      <c r="B23" s="44" t="s">
        <v>36</v>
      </c>
      <c r="C23" s="45"/>
      <c r="D23" s="45"/>
      <c r="E23" s="46"/>
      <c r="F23" s="46">
        <v>21143.5</v>
      </c>
      <c r="G23" s="46"/>
      <c r="H23" s="46"/>
      <c r="I23" s="46"/>
      <c r="J23" s="46"/>
      <c r="K23" s="46"/>
      <c r="L23" s="46"/>
      <c r="M23" s="47"/>
      <c r="N23" s="47"/>
      <c r="O23" s="47"/>
      <c r="P23" s="47"/>
      <c r="Q23" s="47"/>
      <c r="R23" s="47"/>
      <c r="S23" s="47"/>
      <c r="T23" s="47"/>
      <c r="U23" s="47"/>
      <c r="V23" s="47"/>
      <c r="W23" s="47"/>
      <c r="X23" s="47"/>
      <c r="Y23" s="47"/>
      <c r="Z23" s="47"/>
      <c r="AA23" s="47"/>
      <c r="AB23" s="47"/>
      <c r="AC23" s="47"/>
      <c r="AD23" s="47"/>
      <c r="AE23" s="47"/>
      <c r="AF23" s="47"/>
      <c r="AG23" s="47"/>
      <c r="AH23" s="47">
        <v>21143.5</v>
      </c>
      <c r="AI23" s="24" t="s">
        <v>39</v>
      </c>
      <c r="AJ23" s="24"/>
      <c r="AK23" s="24"/>
      <c r="AL23" s="24"/>
      <c r="AM23" s="16"/>
      <c r="AN23" s="16"/>
      <c r="AO23" s="16"/>
      <c r="AP23" s="16"/>
      <c r="AQ23" s="16"/>
      <c r="AR23" s="16"/>
      <c r="AS23" s="16"/>
      <c r="AT23" s="16"/>
      <c r="AU23" s="16"/>
    </row>
    <row r="24" spans="1:64" s="17" customFormat="1" ht="150" x14ac:dyDescent="0.3">
      <c r="A24" s="37" t="s">
        <v>40</v>
      </c>
      <c r="B24" s="38" t="s">
        <v>41</v>
      </c>
      <c r="C24" s="39" t="str">
        <f>MID(AI24,1,2)&amp;" "&amp;MID(AI24,3,1)&amp;" "&amp;MID(AI24,4,2)&amp;" "&amp;MID(AI24,6,5)</f>
        <v>02 1 E2 50970</v>
      </c>
      <c r="D24" s="39" t="s">
        <v>32</v>
      </c>
      <c r="E24" s="40"/>
      <c r="F24" s="40"/>
      <c r="G24" s="40">
        <v>28112.297979999999</v>
      </c>
      <c r="H24" s="40">
        <v>36764.848480000001</v>
      </c>
      <c r="I24" s="40"/>
      <c r="J24" s="40"/>
      <c r="K24" s="40"/>
      <c r="L24" s="40"/>
      <c r="M24" s="41"/>
      <c r="N24" s="41"/>
      <c r="O24" s="41"/>
      <c r="P24" s="41"/>
      <c r="Q24" s="41"/>
      <c r="R24" s="41"/>
      <c r="S24" s="41"/>
      <c r="T24" s="41"/>
      <c r="U24" s="41">
        <v>9362.4494900000009</v>
      </c>
      <c r="V24" s="41"/>
      <c r="W24" s="41"/>
      <c r="X24" s="41"/>
      <c r="Y24" s="41"/>
      <c r="Z24" s="41"/>
      <c r="AA24" s="41"/>
      <c r="AB24" s="41"/>
      <c r="AC24" s="41"/>
      <c r="AD24" s="41"/>
      <c r="AE24" s="41"/>
      <c r="AF24" s="41"/>
      <c r="AG24" s="42">
        <v>37474.747470000002</v>
      </c>
      <c r="AH24" s="42">
        <v>36764.848480000001</v>
      </c>
      <c r="AI24" s="16" t="s">
        <v>42</v>
      </c>
      <c r="AJ24" s="16"/>
      <c r="AK24" s="16"/>
      <c r="AL24" s="16"/>
      <c r="AM24" s="16"/>
      <c r="AN24" s="16"/>
      <c r="AO24" s="16"/>
      <c r="AP24" s="16"/>
      <c r="AQ24" s="16"/>
      <c r="AR24" s="16"/>
      <c r="AS24" s="16"/>
      <c r="AT24" s="16"/>
      <c r="AU24" s="16"/>
    </row>
    <row r="25" spans="1:64" s="17" customFormat="1" ht="37.5" x14ac:dyDescent="0.3">
      <c r="A25" s="43"/>
      <c r="B25" s="44" t="s">
        <v>36</v>
      </c>
      <c r="C25" s="45"/>
      <c r="D25" s="45"/>
      <c r="E25" s="46"/>
      <c r="F25" s="46"/>
      <c r="G25" s="46">
        <v>27831.174999999999</v>
      </c>
      <c r="H25" s="46">
        <v>36397.199999999997</v>
      </c>
      <c r="I25" s="46"/>
      <c r="J25" s="46"/>
      <c r="K25" s="46"/>
      <c r="L25" s="46"/>
      <c r="M25" s="47"/>
      <c r="N25" s="47"/>
      <c r="O25" s="47"/>
      <c r="P25" s="47"/>
      <c r="Q25" s="47"/>
      <c r="R25" s="47"/>
      <c r="S25" s="47"/>
      <c r="T25" s="47"/>
      <c r="U25" s="47">
        <v>9268.8250000000007</v>
      </c>
      <c r="V25" s="47"/>
      <c r="W25" s="47"/>
      <c r="X25" s="47"/>
      <c r="Y25" s="47"/>
      <c r="Z25" s="47"/>
      <c r="AA25" s="47"/>
      <c r="AB25" s="47"/>
      <c r="AC25" s="47"/>
      <c r="AD25" s="47"/>
      <c r="AE25" s="47"/>
      <c r="AF25" s="47"/>
      <c r="AG25" s="47">
        <v>37100</v>
      </c>
      <c r="AH25" s="47">
        <v>36397.199999999997</v>
      </c>
      <c r="AI25" s="24" t="s">
        <v>42</v>
      </c>
      <c r="AJ25" s="24"/>
      <c r="AK25" s="24"/>
      <c r="AL25" s="24"/>
      <c r="AM25" s="16"/>
      <c r="AN25" s="16"/>
      <c r="AO25" s="16"/>
      <c r="AP25" s="16"/>
      <c r="AQ25" s="16"/>
      <c r="AR25" s="16"/>
      <c r="AS25" s="16"/>
      <c r="AT25" s="16"/>
      <c r="AU25" s="16"/>
    </row>
    <row r="26" spans="1:64" s="17" customFormat="1" ht="112.5" x14ac:dyDescent="0.3">
      <c r="A26" s="37" t="s">
        <v>43</v>
      </c>
      <c r="B26" s="38" t="s">
        <v>44</v>
      </c>
      <c r="C26" s="39" t="str">
        <f>MID(AI26,1,2)&amp;" "&amp;MID(AI26,3,1)&amp;" "&amp;MID(AI26,4,2)&amp;" "&amp;MID(AI26,6,5)</f>
        <v>03 6 A1 55190</v>
      </c>
      <c r="D26" s="39" t="s">
        <v>45</v>
      </c>
      <c r="E26" s="40"/>
      <c r="F26" s="40"/>
      <c r="G26" s="40"/>
      <c r="H26" s="40">
        <v>6810.3050400000002</v>
      </c>
      <c r="I26" s="40"/>
      <c r="J26" s="40"/>
      <c r="K26" s="40"/>
      <c r="L26" s="40"/>
      <c r="M26" s="41"/>
      <c r="N26" s="41"/>
      <c r="O26" s="41"/>
      <c r="P26" s="41"/>
      <c r="Q26" s="41">
        <v>6086.1695399999999</v>
      </c>
      <c r="R26" s="41"/>
      <c r="S26" s="41"/>
      <c r="T26" s="41"/>
      <c r="U26" s="41"/>
      <c r="V26" s="41"/>
      <c r="W26" s="41"/>
      <c r="X26" s="41"/>
      <c r="Y26" s="41"/>
      <c r="Z26" s="41"/>
      <c r="AA26" s="41"/>
      <c r="AB26" s="41"/>
      <c r="AC26" s="41"/>
      <c r="AD26" s="41"/>
      <c r="AE26" s="41"/>
      <c r="AF26" s="41"/>
      <c r="AG26" s="42">
        <v>6086.1695399999999</v>
      </c>
      <c r="AH26" s="42">
        <v>6810.3050400000002</v>
      </c>
      <c r="AI26" s="16" t="s">
        <v>46</v>
      </c>
      <c r="AJ26" s="16"/>
      <c r="AK26" s="16"/>
      <c r="AL26" s="16"/>
      <c r="AM26" s="16"/>
      <c r="AN26" s="16"/>
      <c r="AO26" s="16"/>
      <c r="AP26" s="16"/>
      <c r="AQ26" s="16"/>
      <c r="AR26" s="16"/>
      <c r="AS26" s="16"/>
      <c r="AT26" s="16"/>
      <c r="AU26" s="16"/>
    </row>
    <row r="27" spans="1:64" s="17" customFormat="1" ht="37.5" x14ac:dyDescent="0.3">
      <c r="A27" s="43"/>
      <c r="B27" s="44" t="s">
        <v>36</v>
      </c>
      <c r="C27" s="45"/>
      <c r="D27" s="45"/>
      <c r="E27" s="46"/>
      <c r="F27" s="46"/>
      <c r="G27" s="46"/>
      <c r="H27" s="46">
        <v>6535.1</v>
      </c>
      <c r="I27" s="46"/>
      <c r="J27" s="46"/>
      <c r="K27" s="46"/>
      <c r="L27" s="46"/>
      <c r="M27" s="47"/>
      <c r="N27" s="47"/>
      <c r="O27" s="47"/>
      <c r="P27" s="47"/>
      <c r="Q27" s="47">
        <v>5839.7</v>
      </c>
      <c r="R27" s="47"/>
      <c r="S27" s="47"/>
      <c r="T27" s="47"/>
      <c r="U27" s="47"/>
      <c r="V27" s="47"/>
      <c r="W27" s="47"/>
      <c r="X27" s="47"/>
      <c r="Y27" s="47"/>
      <c r="Z27" s="47"/>
      <c r="AA27" s="47"/>
      <c r="AB27" s="47"/>
      <c r="AC27" s="47"/>
      <c r="AD27" s="47"/>
      <c r="AE27" s="47"/>
      <c r="AF27" s="47"/>
      <c r="AG27" s="47">
        <v>5839.7</v>
      </c>
      <c r="AH27" s="47">
        <v>6535.1</v>
      </c>
      <c r="AI27" s="24" t="s">
        <v>46</v>
      </c>
      <c r="AJ27" s="24"/>
      <c r="AK27" s="24"/>
      <c r="AL27" s="24"/>
      <c r="AM27" s="16"/>
      <c r="AN27" s="16"/>
      <c r="AO27" s="16"/>
      <c r="AP27" s="16"/>
      <c r="AQ27" s="16"/>
      <c r="AR27" s="16"/>
      <c r="AS27" s="16"/>
      <c r="AT27" s="16"/>
      <c r="AU27" s="16"/>
    </row>
    <row r="28" spans="1:64" s="17" customFormat="1" ht="225" x14ac:dyDescent="0.3">
      <c r="A28" s="37" t="s">
        <v>47</v>
      </c>
      <c r="B28" s="38" t="s">
        <v>48</v>
      </c>
      <c r="C28" s="39" t="str">
        <f>MID(AI28,1,2)&amp;" "&amp;MID(AI28,3,1)&amp;" "&amp;MID(AI28,4,2)&amp;" "&amp;MID(AI28,6,5)</f>
        <v>05 3 02 40060</v>
      </c>
      <c r="D28" s="39" t="s">
        <v>49</v>
      </c>
      <c r="E28" s="40"/>
      <c r="F28" s="40"/>
      <c r="G28" s="40"/>
      <c r="H28" s="40"/>
      <c r="I28" s="40"/>
      <c r="J28" s="40"/>
      <c r="K28" s="40"/>
      <c r="L28" s="40"/>
      <c r="M28" s="41"/>
      <c r="N28" s="41"/>
      <c r="O28" s="41">
        <v>1500</v>
      </c>
      <c r="P28" s="41">
        <v>1500</v>
      </c>
      <c r="Q28" s="41"/>
      <c r="R28" s="41"/>
      <c r="S28" s="41"/>
      <c r="T28" s="41"/>
      <c r="U28" s="41"/>
      <c r="V28" s="41"/>
      <c r="W28" s="41"/>
      <c r="X28" s="41"/>
      <c r="Y28" s="41"/>
      <c r="Z28" s="41"/>
      <c r="AA28" s="41"/>
      <c r="AB28" s="41"/>
      <c r="AC28" s="41"/>
      <c r="AD28" s="41"/>
      <c r="AE28" s="41"/>
      <c r="AF28" s="41"/>
      <c r="AG28" s="42">
        <v>1500</v>
      </c>
      <c r="AH28" s="42">
        <v>1500</v>
      </c>
      <c r="AI28" s="16" t="s">
        <v>50</v>
      </c>
      <c r="AJ28" s="16"/>
      <c r="AK28" s="16"/>
      <c r="AL28" s="16"/>
      <c r="AM28" s="16"/>
      <c r="AN28" s="16"/>
      <c r="AO28" s="16"/>
      <c r="AP28" s="16"/>
      <c r="AQ28" s="16"/>
      <c r="AR28" s="16"/>
      <c r="AS28" s="16"/>
      <c r="AT28" s="16"/>
      <c r="AU28" s="16"/>
    </row>
    <row r="29" spans="1:64" s="17" customFormat="1" ht="206.25" x14ac:dyDescent="0.3">
      <c r="A29" s="37" t="s">
        <v>51</v>
      </c>
      <c r="B29" s="38" t="s">
        <v>52</v>
      </c>
      <c r="C29" s="39" t="str">
        <f>MID(AI29,1,2)&amp;" "&amp;MID(AI29,3,1)&amp;" "&amp;MID(AI29,4,2)&amp;" "&amp;MID(AI29,6,5)</f>
        <v>07 1 03 40060</v>
      </c>
      <c r="D29" s="39" t="s">
        <v>53</v>
      </c>
      <c r="E29" s="40"/>
      <c r="F29" s="40"/>
      <c r="G29" s="40"/>
      <c r="H29" s="40"/>
      <c r="I29" s="40">
        <v>3309.3229999999999</v>
      </c>
      <c r="J29" s="40">
        <v>3742.2</v>
      </c>
      <c r="K29" s="40"/>
      <c r="L29" s="40"/>
      <c r="M29" s="41">
        <v>200</v>
      </c>
      <c r="N29" s="41">
        <v>200</v>
      </c>
      <c r="O29" s="41">
        <v>2167.5659999999998</v>
      </c>
      <c r="P29" s="41">
        <v>2167.5659999999998</v>
      </c>
      <c r="Q29" s="41"/>
      <c r="R29" s="41"/>
      <c r="S29" s="41">
        <v>92.2</v>
      </c>
      <c r="T29" s="41">
        <v>114.3</v>
      </c>
      <c r="U29" s="41">
        <v>40.328000000000003</v>
      </c>
      <c r="V29" s="41">
        <v>34.267000000000003</v>
      </c>
      <c r="W29" s="41">
        <v>700</v>
      </c>
      <c r="X29" s="41">
        <v>874.03899999999999</v>
      </c>
      <c r="Y29" s="41"/>
      <c r="Z29" s="41"/>
      <c r="AA29" s="41">
        <v>580</v>
      </c>
      <c r="AB29" s="41">
        <v>441.59800000000001</v>
      </c>
      <c r="AC29" s="41">
        <v>780.9</v>
      </c>
      <c r="AD29" s="41">
        <v>780.9</v>
      </c>
      <c r="AE29" s="41"/>
      <c r="AF29" s="41"/>
      <c r="AG29" s="42">
        <v>7870.317</v>
      </c>
      <c r="AH29" s="42">
        <v>8354.8700000000008</v>
      </c>
      <c r="AI29" s="16" t="s">
        <v>54</v>
      </c>
      <c r="AJ29" s="16"/>
      <c r="AK29" s="16"/>
      <c r="AL29" s="16"/>
      <c r="AM29" s="16"/>
      <c r="AN29" s="16"/>
      <c r="AO29" s="16"/>
      <c r="AP29" s="16"/>
      <c r="AQ29" s="16"/>
      <c r="AR29" s="16"/>
      <c r="AS29" s="16"/>
      <c r="AT29" s="16"/>
      <c r="AU29" s="16"/>
    </row>
    <row r="30" spans="1:64" s="17" customFormat="1" ht="112.5" x14ac:dyDescent="0.3">
      <c r="A30" s="37" t="s">
        <v>55</v>
      </c>
      <c r="B30" s="38" t="s">
        <v>56</v>
      </c>
      <c r="C30" s="39" t="str">
        <f>MID(AI30,1,2)&amp;" "&amp;MID(AI30,3,1)&amp;" "&amp;MID(AI30,4,2)&amp;" "&amp;MID(AI30,6,5)</f>
        <v>07 1 P5 52280</v>
      </c>
      <c r="D30" s="39" t="s">
        <v>53</v>
      </c>
      <c r="E30" s="40"/>
      <c r="F30" s="40"/>
      <c r="G30" s="40"/>
      <c r="H30" s="40"/>
      <c r="I30" s="40"/>
      <c r="J30" s="40"/>
      <c r="K30" s="40"/>
      <c r="L30" s="40"/>
      <c r="M30" s="41"/>
      <c r="N30" s="41"/>
      <c r="O30" s="41">
        <v>2217.2105299999998</v>
      </c>
      <c r="P30" s="41"/>
      <c r="Q30" s="41">
        <v>2217.2105299999998</v>
      </c>
      <c r="R30" s="41"/>
      <c r="S30" s="41"/>
      <c r="T30" s="41">
        <v>4435.5789500000001</v>
      </c>
      <c r="U30" s="41"/>
      <c r="V30" s="41"/>
      <c r="W30" s="41"/>
      <c r="X30" s="41"/>
      <c r="Y30" s="41"/>
      <c r="Z30" s="41"/>
      <c r="AA30" s="41"/>
      <c r="AB30" s="41"/>
      <c r="AC30" s="41"/>
      <c r="AD30" s="41"/>
      <c r="AE30" s="41"/>
      <c r="AF30" s="41"/>
      <c r="AG30" s="42">
        <v>4434.4210599999997</v>
      </c>
      <c r="AH30" s="42">
        <v>4435.5789500000001</v>
      </c>
      <c r="AI30" s="16" t="s">
        <v>57</v>
      </c>
      <c r="AJ30" s="16"/>
      <c r="AK30" s="16"/>
      <c r="AL30" s="16"/>
      <c r="AM30" s="16"/>
      <c r="AN30" s="16"/>
      <c r="AO30" s="16"/>
      <c r="AP30" s="16"/>
      <c r="AQ30" s="16"/>
      <c r="AR30" s="16"/>
      <c r="AS30" s="16"/>
      <c r="AT30" s="16"/>
      <c r="AU30" s="16"/>
    </row>
    <row r="31" spans="1:64" s="17" customFormat="1" ht="37.5" x14ac:dyDescent="0.3">
      <c r="A31" s="43"/>
      <c r="B31" s="44" t="s">
        <v>36</v>
      </c>
      <c r="C31" s="45"/>
      <c r="D31" s="45"/>
      <c r="E31" s="46"/>
      <c r="F31" s="46"/>
      <c r="G31" s="46"/>
      <c r="H31" s="46"/>
      <c r="I31" s="46"/>
      <c r="J31" s="46"/>
      <c r="K31" s="46"/>
      <c r="L31" s="46"/>
      <c r="M31" s="47"/>
      <c r="N31" s="47"/>
      <c r="O31" s="47">
        <v>2106.35</v>
      </c>
      <c r="P31" s="47"/>
      <c r="Q31" s="47">
        <v>2106.35</v>
      </c>
      <c r="R31" s="47"/>
      <c r="S31" s="47"/>
      <c r="T31" s="47">
        <v>4213.8</v>
      </c>
      <c r="U31" s="47"/>
      <c r="V31" s="47"/>
      <c r="W31" s="47"/>
      <c r="X31" s="47"/>
      <c r="Y31" s="47"/>
      <c r="Z31" s="47"/>
      <c r="AA31" s="47"/>
      <c r="AB31" s="47"/>
      <c r="AC31" s="47"/>
      <c r="AD31" s="47"/>
      <c r="AE31" s="47"/>
      <c r="AF31" s="47"/>
      <c r="AG31" s="47">
        <v>4212.7</v>
      </c>
      <c r="AH31" s="47">
        <v>4213.8</v>
      </c>
      <c r="AI31" s="24" t="s">
        <v>57</v>
      </c>
      <c r="AJ31" s="24"/>
      <c r="AK31" s="24"/>
      <c r="AL31" s="24"/>
      <c r="AM31" s="16"/>
      <c r="AN31" s="16"/>
      <c r="AO31" s="16"/>
      <c r="AP31" s="16"/>
      <c r="AQ31" s="16"/>
      <c r="AR31" s="16"/>
      <c r="AS31" s="16"/>
      <c r="AT31" s="16"/>
      <c r="AU31" s="16"/>
    </row>
    <row r="32" spans="1:64" s="17" customFormat="1" ht="206.25" x14ac:dyDescent="0.3">
      <c r="A32" s="37" t="s">
        <v>58</v>
      </c>
      <c r="B32" s="38" t="s">
        <v>59</v>
      </c>
      <c r="C32" s="39" t="str">
        <f>MID(AI32,1,2)&amp;" "&amp;MID(AI32,3,1)&amp;" "&amp;MID(AI32,4,2)&amp;" "&amp;MID(AI32,6,5)</f>
        <v>07 2 03 40060</v>
      </c>
      <c r="D32" s="39" t="s">
        <v>53</v>
      </c>
      <c r="E32" s="40"/>
      <c r="F32" s="40"/>
      <c r="G32" s="40">
        <v>135.9</v>
      </c>
      <c r="H32" s="40">
        <v>405.9</v>
      </c>
      <c r="I32" s="40">
        <v>44.55</v>
      </c>
      <c r="J32" s="40">
        <v>39.6</v>
      </c>
      <c r="K32" s="40"/>
      <c r="L32" s="40"/>
      <c r="M32" s="41"/>
      <c r="N32" s="41"/>
      <c r="O32" s="41">
        <v>159.71299999999999</v>
      </c>
      <c r="P32" s="41"/>
      <c r="Q32" s="41"/>
      <c r="R32" s="41"/>
      <c r="S32" s="41"/>
      <c r="T32" s="41"/>
      <c r="U32" s="41">
        <v>119.479</v>
      </c>
      <c r="V32" s="41">
        <v>164.27600000000001</v>
      </c>
      <c r="W32" s="41">
        <v>63.533999999999999</v>
      </c>
      <c r="X32" s="41">
        <v>87.355999999999995</v>
      </c>
      <c r="Y32" s="41"/>
      <c r="Z32" s="41"/>
      <c r="AA32" s="41"/>
      <c r="AB32" s="41"/>
      <c r="AC32" s="41"/>
      <c r="AD32" s="41"/>
      <c r="AE32" s="41"/>
      <c r="AF32" s="41"/>
      <c r="AG32" s="42">
        <v>523.17600000000004</v>
      </c>
      <c r="AH32" s="42">
        <v>697.13199999999995</v>
      </c>
      <c r="AI32" s="16" t="s">
        <v>60</v>
      </c>
      <c r="AJ32" s="16"/>
      <c r="AK32" s="16"/>
      <c r="AL32" s="16"/>
      <c r="AM32" s="16"/>
      <c r="AN32" s="16"/>
      <c r="AO32" s="16"/>
      <c r="AP32" s="16"/>
      <c r="AQ32" s="16"/>
      <c r="AR32" s="16"/>
      <c r="AS32" s="16"/>
      <c r="AT32" s="16"/>
      <c r="AU32" s="16"/>
    </row>
    <row r="33" spans="1:47" s="17" customFormat="1" ht="225" x14ac:dyDescent="0.3">
      <c r="A33" s="37" t="s">
        <v>61</v>
      </c>
      <c r="B33" s="38" t="s">
        <v>62</v>
      </c>
      <c r="C33" s="39" t="str">
        <f>MID(AI33,1,2)&amp;" "&amp;MID(AI33,3,1)&amp;" "&amp;MID(AI33,4,2)&amp;" "&amp;MID(AI33,6,5)</f>
        <v>07 2 06 40060</v>
      </c>
      <c r="D33" s="39" t="s">
        <v>53</v>
      </c>
      <c r="E33" s="40"/>
      <c r="F33" s="40"/>
      <c r="G33" s="40">
        <v>3005.1709999999998</v>
      </c>
      <c r="H33" s="40">
        <v>2995.4360000000001</v>
      </c>
      <c r="I33" s="40"/>
      <c r="J33" s="40"/>
      <c r="K33" s="40"/>
      <c r="L33" s="40"/>
      <c r="M33" s="41"/>
      <c r="N33" s="41"/>
      <c r="O33" s="41">
        <v>327.18</v>
      </c>
      <c r="P33" s="41">
        <v>313.21499999999997</v>
      </c>
      <c r="Q33" s="41"/>
      <c r="R33" s="41"/>
      <c r="S33" s="41"/>
      <c r="T33" s="41"/>
      <c r="U33" s="41">
        <v>527.28399999999999</v>
      </c>
      <c r="V33" s="41">
        <v>528.072</v>
      </c>
      <c r="W33" s="41"/>
      <c r="X33" s="41"/>
      <c r="Y33" s="41"/>
      <c r="Z33" s="41"/>
      <c r="AA33" s="41"/>
      <c r="AB33" s="41"/>
      <c r="AC33" s="41"/>
      <c r="AD33" s="41"/>
      <c r="AE33" s="41"/>
      <c r="AF33" s="41"/>
      <c r="AG33" s="42">
        <v>3859.6350000000002</v>
      </c>
      <c r="AH33" s="42">
        <v>3836.723</v>
      </c>
      <c r="AI33" s="16" t="s">
        <v>63</v>
      </c>
      <c r="AJ33" s="16"/>
      <c r="AK33" s="16"/>
      <c r="AL33" s="16"/>
      <c r="AM33" s="16"/>
      <c r="AN33" s="16"/>
      <c r="AO33" s="16"/>
      <c r="AP33" s="16"/>
      <c r="AQ33" s="16"/>
      <c r="AR33" s="16"/>
      <c r="AS33" s="16"/>
      <c r="AT33" s="16"/>
      <c r="AU33" s="16"/>
    </row>
    <row r="34" spans="1:47" s="17" customFormat="1" ht="150" x14ac:dyDescent="0.3">
      <c r="A34" s="37" t="s">
        <v>64</v>
      </c>
      <c r="B34" s="38" t="s">
        <v>65</v>
      </c>
      <c r="C34" s="39" t="str">
        <f>MID(AI34,1,2)&amp;" "&amp;MID(AI34,3,1)&amp;" "&amp;MID(AI34,4,2)&amp;" "&amp;MID(AI34,6,5)</f>
        <v>07 2 P5 50810</v>
      </c>
      <c r="D34" s="39" t="s">
        <v>53</v>
      </c>
      <c r="E34" s="40"/>
      <c r="F34" s="40"/>
      <c r="G34" s="40">
        <v>1623.2105300000001</v>
      </c>
      <c r="H34" s="40">
        <v>1623.2105300000001</v>
      </c>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1623.2105300000001</v>
      </c>
      <c r="AH34" s="42">
        <v>1623.2105300000001</v>
      </c>
      <c r="AI34" s="16" t="s">
        <v>66</v>
      </c>
      <c r="AJ34" s="16"/>
      <c r="AK34" s="16"/>
      <c r="AL34" s="16"/>
      <c r="AM34" s="16"/>
      <c r="AN34" s="16"/>
      <c r="AO34" s="16"/>
      <c r="AP34" s="16"/>
      <c r="AQ34" s="16"/>
      <c r="AR34" s="16"/>
      <c r="AS34" s="16"/>
      <c r="AT34" s="16"/>
      <c r="AU34" s="16"/>
    </row>
    <row r="35" spans="1:47" s="17" customFormat="1" ht="37.5" x14ac:dyDescent="0.3">
      <c r="A35" s="43"/>
      <c r="B35" s="44" t="s">
        <v>36</v>
      </c>
      <c r="C35" s="45"/>
      <c r="D35" s="45"/>
      <c r="E35" s="46"/>
      <c r="F35" s="46"/>
      <c r="G35" s="46">
        <v>1542.05</v>
      </c>
      <c r="H35" s="46">
        <v>1542.05</v>
      </c>
      <c r="I35" s="46"/>
      <c r="J35" s="46"/>
      <c r="K35" s="46"/>
      <c r="L35" s="46"/>
      <c r="M35" s="47"/>
      <c r="N35" s="47"/>
      <c r="O35" s="47"/>
      <c r="P35" s="47"/>
      <c r="Q35" s="47"/>
      <c r="R35" s="47"/>
      <c r="S35" s="47"/>
      <c r="T35" s="47"/>
      <c r="U35" s="47"/>
      <c r="V35" s="47"/>
      <c r="W35" s="47"/>
      <c r="X35" s="47"/>
      <c r="Y35" s="47"/>
      <c r="Z35" s="47"/>
      <c r="AA35" s="47"/>
      <c r="AB35" s="47"/>
      <c r="AC35" s="47"/>
      <c r="AD35" s="47"/>
      <c r="AE35" s="47"/>
      <c r="AF35" s="47"/>
      <c r="AG35" s="47">
        <v>1542.05</v>
      </c>
      <c r="AH35" s="47">
        <v>1542.05</v>
      </c>
      <c r="AI35" s="24" t="s">
        <v>66</v>
      </c>
      <c r="AJ35" s="24"/>
      <c r="AK35" s="24"/>
      <c r="AL35" s="24"/>
      <c r="AM35" s="16"/>
      <c r="AN35" s="16"/>
      <c r="AO35" s="16"/>
      <c r="AP35" s="16"/>
      <c r="AQ35" s="16"/>
      <c r="AR35" s="16"/>
      <c r="AS35" s="16"/>
      <c r="AT35" s="16"/>
      <c r="AU35" s="16"/>
    </row>
    <row r="36" spans="1:47" s="17" customFormat="1" ht="131.25" x14ac:dyDescent="0.3">
      <c r="A36" s="37" t="s">
        <v>67</v>
      </c>
      <c r="B36" s="38" t="s">
        <v>68</v>
      </c>
      <c r="C36" s="39" t="str">
        <f>MID(AI36,1,2)&amp;" "&amp;MID(AI36,3,1)&amp;" "&amp;MID(AI36,4,2)&amp;" "&amp;MID(AI36,6,5)</f>
        <v>07 2 P5 52290</v>
      </c>
      <c r="D36" s="39" t="s">
        <v>53</v>
      </c>
      <c r="E36" s="40"/>
      <c r="F36" s="40"/>
      <c r="G36" s="40">
        <v>5570.7070700000004</v>
      </c>
      <c r="H36" s="40">
        <v>5940.9596000000001</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5570.7070700000004</v>
      </c>
      <c r="AH36" s="42">
        <v>5940.9596000000001</v>
      </c>
      <c r="AI36" s="16" t="s">
        <v>69</v>
      </c>
      <c r="AJ36" s="16"/>
      <c r="AK36" s="16"/>
      <c r="AL36" s="16"/>
      <c r="AM36" s="16"/>
      <c r="AN36" s="16"/>
      <c r="AO36" s="16"/>
      <c r="AP36" s="16"/>
      <c r="AQ36" s="16"/>
      <c r="AR36" s="16"/>
      <c r="AS36" s="16"/>
      <c r="AT36" s="16"/>
      <c r="AU36" s="16"/>
    </row>
    <row r="37" spans="1:47" s="17" customFormat="1" ht="37.5" x14ac:dyDescent="0.3">
      <c r="A37" s="43"/>
      <c r="B37" s="44" t="s">
        <v>36</v>
      </c>
      <c r="C37" s="45"/>
      <c r="D37" s="45"/>
      <c r="E37" s="46"/>
      <c r="F37" s="46"/>
      <c r="G37" s="46">
        <v>5515</v>
      </c>
      <c r="H37" s="46">
        <v>5881.55</v>
      </c>
      <c r="I37" s="46"/>
      <c r="J37" s="46"/>
      <c r="K37" s="46"/>
      <c r="L37" s="46"/>
      <c r="M37" s="47"/>
      <c r="N37" s="47"/>
      <c r="O37" s="47"/>
      <c r="P37" s="47"/>
      <c r="Q37" s="47"/>
      <c r="R37" s="47"/>
      <c r="S37" s="47"/>
      <c r="T37" s="47"/>
      <c r="U37" s="47"/>
      <c r="V37" s="47"/>
      <c r="W37" s="47"/>
      <c r="X37" s="47"/>
      <c r="Y37" s="47"/>
      <c r="Z37" s="47"/>
      <c r="AA37" s="47"/>
      <c r="AB37" s="47"/>
      <c r="AC37" s="47"/>
      <c r="AD37" s="47"/>
      <c r="AE37" s="47"/>
      <c r="AF37" s="47"/>
      <c r="AG37" s="47">
        <v>5515</v>
      </c>
      <c r="AH37" s="47">
        <v>5881.55</v>
      </c>
      <c r="AI37" s="24" t="s">
        <v>69</v>
      </c>
      <c r="AJ37" s="24"/>
      <c r="AK37" s="24"/>
      <c r="AL37" s="24"/>
      <c r="AM37" s="16"/>
      <c r="AN37" s="16"/>
      <c r="AO37" s="16"/>
      <c r="AP37" s="16"/>
      <c r="AQ37" s="16"/>
      <c r="AR37" s="16"/>
      <c r="AS37" s="16"/>
      <c r="AT37" s="16"/>
      <c r="AU37" s="16"/>
    </row>
    <row r="38" spans="1:47" s="17" customFormat="1" ht="150" x14ac:dyDescent="0.3">
      <c r="A38" s="37" t="s">
        <v>70</v>
      </c>
      <c r="B38" s="38" t="s">
        <v>71</v>
      </c>
      <c r="C38" s="39" t="str">
        <f>MID(AI38,1,2)&amp;" "&amp;MID(AI38,3,1)&amp;" "&amp;MID(AI38,4,2)&amp;" "&amp;MID(AI38,6,5)</f>
        <v>07 4 P5 51390</v>
      </c>
      <c r="D38" s="39" t="s">
        <v>29</v>
      </c>
      <c r="E38" s="40"/>
      <c r="F38" s="40"/>
      <c r="G38" s="40">
        <v>139540.86566000001</v>
      </c>
      <c r="H38" s="40"/>
      <c r="I38" s="40">
        <v>345812.71110999997</v>
      </c>
      <c r="J38" s="40">
        <v>32708.400000000001</v>
      </c>
      <c r="K38" s="40"/>
      <c r="L38" s="40"/>
      <c r="M38" s="41"/>
      <c r="N38" s="41"/>
      <c r="O38" s="41"/>
      <c r="P38" s="41"/>
      <c r="Q38" s="41"/>
      <c r="R38" s="41"/>
      <c r="S38" s="41"/>
      <c r="T38" s="41"/>
      <c r="U38" s="41"/>
      <c r="V38" s="41"/>
      <c r="W38" s="41"/>
      <c r="X38" s="41"/>
      <c r="Y38" s="41"/>
      <c r="Z38" s="41"/>
      <c r="AA38" s="41"/>
      <c r="AB38" s="41"/>
      <c r="AC38" s="41"/>
      <c r="AD38" s="41"/>
      <c r="AE38" s="41"/>
      <c r="AF38" s="41"/>
      <c r="AG38" s="42">
        <v>485353.57676999999</v>
      </c>
      <c r="AH38" s="42">
        <v>32708.400000000001</v>
      </c>
      <c r="AI38" s="16" t="s">
        <v>72</v>
      </c>
      <c r="AJ38" s="16"/>
      <c r="AK38" s="16"/>
      <c r="AL38" s="16"/>
      <c r="AM38" s="16"/>
      <c r="AN38" s="16"/>
      <c r="AO38" s="16"/>
      <c r="AP38" s="16"/>
      <c r="AQ38" s="16"/>
      <c r="AR38" s="16"/>
      <c r="AS38" s="16"/>
      <c r="AT38" s="16"/>
      <c r="AU38" s="16"/>
    </row>
    <row r="39" spans="1:47" s="17" customFormat="1" ht="37.5" x14ac:dyDescent="0.3">
      <c r="A39" s="43"/>
      <c r="B39" s="44" t="s">
        <v>36</v>
      </c>
      <c r="C39" s="45"/>
      <c r="D39" s="45"/>
      <c r="E39" s="46"/>
      <c r="F39" s="46"/>
      <c r="G39" s="46">
        <v>136956.4</v>
      </c>
      <c r="H39" s="46"/>
      <c r="I39" s="46">
        <v>342291.6</v>
      </c>
      <c r="J39" s="46">
        <v>32708.400000000001</v>
      </c>
      <c r="K39" s="46"/>
      <c r="L39" s="46"/>
      <c r="M39" s="47"/>
      <c r="N39" s="47"/>
      <c r="O39" s="47"/>
      <c r="P39" s="47"/>
      <c r="Q39" s="47"/>
      <c r="R39" s="47"/>
      <c r="S39" s="47"/>
      <c r="T39" s="47"/>
      <c r="U39" s="47"/>
      <c r="V39" s="47"/>
      <c r="W39" s="47"/>
      <c r="X39" s="47"/>
      <c r="Y39" s="47"/>
      <c r="Z39" s="47"/>
      <c r="AA39" s="47"/>
      <c r="AB39" s="47"/>
      <c r="AC39" s="47"/>
      <c r="AD39" s="47"/>
      <c r="AE39" s="47"/>
      <c r="AF39" s="47"/>
      <c r="AG39" s="47">
        <v>479248</v>
      </c>
      <c r="AH39" s="47">
        <v>32708.400000000001</v>
      </c>
      <c r="AI39" s="24" t="s">
        <v>72</v>
      </c>
      <c r="AJ39" s="24"/>
      <c r="AK39" s="24"/>
      <c r="AL39" s="24"/>
      <c r="AM39" s="16"/>
      <c r="AN39" s="16"/>
      <c r="AO39" s="16"/>
      <c r="AP39" s="16"/>
      <c r="AQ39" s="16"/>
      <c r="AR39" s="16"/>
      <c r="AS39" s="16"/>
      <c r="AT39" s="16"/>
      <c r="AU39" s="16"/>
    </row>
    <row r="40" spans="1:47" s="17" customFormat="1" ht="225" x14ac:dyDescent="0.3">
      <c r="A40" s="37" t="s">
        <v>73</v>
      </c>
      <c r="B40" s="38" t="s">
        <v>74</v>
      </c>
      <c r="C40" s="39" t="str">
        <f>MID(AI40,1,2)&amp;" "&amp;MID(AI40,3,1)&amp;" "&amp;MID(AI40,4,2)&amp;" "&amp;MID(AI40,6,5)</f>
        <v>08 2 01 40060</v>
      </c>
      <c r="D40" s="39" t="s">
        <v>75</v>
      </c>
      <c r="E40" s="40">
        <v>600</v>
      </c>
      <c r="F40" s="40">
        <v>600</v>
      </c>
      <c r="G40" s="40">
        <v>1250</v>
      </c>
      <c r="H40" s="40">
        <v>1250</v>
      </c>
      <c r="I40" s="40">
        <v>1500</v>
      </c>
      <c r="J40" s="40">
        <v>1500</v>
      </c>
      <c r="K40" s="40">
        <v>2100</v>
      </c>
      <c r="L40" s="40">
        <v>2100</v>
      </c>
      <c r="M40" s="41">
        <v>300</v>
      </c>
      <c r="N40" s="41">
        <v>300</v>
      </c>
      <c r="O40" s="41">
        <v>900</v>
      </c>
      <c r="P40" s="41">
        <v>900</v>
      </c>
      <c r="Q40" s="41">
        <v>468.2</v>
      </c>
      <c r="R40" s="41">
        <v>468.2</v>
      </c>
      <c r="S40" s="41">
        <v>900</v>
      </c>
      <c r="T40" s="41">
        <v>900</v>
      </c>
      <c r="U40" s="41">
        <v>181.8</v>
      </c>
      <c r="V40" s="41">
        <v>181.8</v>
      </c>
      <c r="W40" s="41">
        <v>900</v>
      </c>
      <c r="X40" s="41">
        <v>900</v>
      </c>
      <c r="Y40" s="41"/>
      <c r="Z40" s="41"/>
      <c r="AA40" s="41">
        <v>450</v>
      </c>
      <c r="AB40" s="41">
        <v>450</v>
      </c>
      <c r="AC40" s="41">
        <v>450</v>
      </c>
      <c r="AD40" s="41">
        <v>450</v>
      </c>
      <c r="AE40" s="41"/>
      <c r="AF40" s="41"/>
      <c r="AG40" s="42">
        <v>10000</v>
      </c>
      <c r="AH40" s="42">
        <v>10000</v>
      </c>
      <c r="AI40" s="16" t="s">
        <v>76</v>
      </c>
      <c r="AJ40" s="16"/>
      <c r="AK40" s="16"/>
      <c r="AL40" s="16"/>
      <c r="AM40" s="16"/>
      <c r="AN40" s="16"/>
      <c r="AO40" s="16"/>
      <c r="AP40" s="16"/>
      <c r="AQ40" s="16"/>
      <c r="AR40" s="16"/>
      <c r="AS40" s="16"/>
      <c r="AT40" s="16"/>
      <c r="AU40" s="16"/>
    </row>
    <row r="41" spans="1:47" s="17" customFormat="1" ht="187.5" x14ac:dyDescent="0.3">
      <c r="A41" s="37" t="s">
        <v>77</v>
      </c>
      <c r="B41" s="38" t="s">
        <v>78</v>
      </c>
      <c r="C41" s="39" t="str">
        <f>MID(AI41,1,2)&amp;" "&amp;MID(AI41,3,1)&amp;" "&amp;MID(AI41,4,2)&amp;" "&amp;MID(AI41,6,5)</f>
        <v>10 1 F1 40060</v>
      </c>
      <c r="D41" s="39" t="s">
        <v>29</v>
      </c>
      <c r="E41" s="40">
        <v>5000</v>
      </c>
      <c r="F41" s="40">
        <v>5000</v>
      </c>
      <c r="G41" s="40">
        <v>5000</v>
      </c>
      <c r="H41" s="40"/>
      <c r="I41" s="40">
        <v>5000</v>
      </c>
      <c r="J41" s="40"/>
      <c r="K41" s="40"/>
      <c r="L41" s="40"/>
      <c r="M41" s="41"/>
      <c r="N41" s="41"/>
      <c r="O41" s="41"/>
      <c r="P41" s="41"/>
      <c r="Q41" s="41"/>
      <c r="R41" s="41"/>
      <c r="S41" s="41">
        <v>2000</v>
      </c>
      <c r="T41" s="41">
        <v>2000</v>
      </c>
      <c r="U41" s="41"/>
      <c r="V41" s="41"/>
      <c r="W41" s="41">
        <v>1000</v>
      </c>
      <c r="X41" s="41"/>
      <c r="Y41" s="41">
        <v>1000</v>
      </c>
      <c r="Z41" s="41">
        <v>6004.27</v>
      </c>
      <c r="AA41" s="41">
        <v>2000</v>
      </c>
      <c r="AB41" s="41">
        <v>4995.7299999999996</v>
      </c>
      <c r="AC41" s="41"/>
      <c r="AD41" s="41"/>
      <c r="AE41" s="41">
        <v>5000</v>
      </c>
      <c r="AF41" s="41"/>
      <c r="AG41" s="42">
        <v>26000</v>
      </c>
      <c r="AH41" s="42">
        <v>18000</v>
      </c>
      <c r="AI41" s="16" t="s">
        <v>79</v>
      </c>
      <c r="AJ41" s="16"/>
      <c r="AK41" s="16"/>
      <c r="AL41" s="16"/>
      <c r="AM41" s="16"/>
      <c r="AN41" s="16"/>
      <c r="AO41" s="16"/>
      <c r="AP41" s="16"/>
      <c r="AQ41" s="16"/>
      <c r="AR41" s="16"/>
      <c r="AS41" s="16"/>
      <c r="AT41" s="16"/>
      <c r="AU41" s="16"/>
    </row>
    <row r="42" spans="1:47" s="17" customFormat="1" ht="131.25" x14ac:dyDescent="0.3">
      <c r="A42" s="37" t="s">
        <v>80</v>
      </c>
      <c r="B42" s="38" t="s">
        <v>81</v>
      </c>
      <c r="C42" s="39" t="str">
        <f>MID(AI42,1,2)&amp;" "&amp;MID(AI42,3,1)&amp;" "&amp;MID(AI42,4,2)&amp;" "&amp;MID(AI42,6,5)</f>
        <v>10 6 01 R4970</v>
      </c>
      <c r="D42" s="39" t="s">
        <v>29</v>
      </c>
      <c r="E42" s="40">
        <v>84725.195080000005</v>
      </c>
      <c r="F42" s="40">
        <v>88648.845300000001</v>
      </c>
      <c r="G42" s="40"/>
      <c r="H42" s="40"/>
      <c r="I42" s="40"/>
      <c r="J42" s="40"/>
      <c r="K42" s="40"/>
      <c r="L42" s="40"/>
      <c r="M42" s="41"/>
      <c r="N42" s="41"/>
      <c r="O42" s="41"/>
      <c r="P42" s="41"/>
      <c r="Q42" s="41"/>
      <c r="R42" s="41"/>
      <c r="S42" s="41"/>
      <c r="T42" s="41"/>
      <c r="U42" s="41"/>
      <c r="V42" s="41"/>
      <c r="W42" s="41">
        <v>1453.0074400000001</v>
      </c>
      <c r="X42" s="41">
        <v>1520.3011100000001</v>
      </c>
      <c r="Y42" s="41"/>
      <c r="Z42" s="41"/>
      <c r="AA42" s="41"/>
      <c r="AB42" s="41"/>
      <c r="AC42" s="41">
        <v>635.43895999999995</v>
      </c>
      <c r="AD42" s="41"/>
      <c r="AE42" s="41"/>
      <c r="AF42" s="41"/>
      <c r="AG42" s="42">
        <v>86813.641480000006</v>
      </c>
      <c r="AH42" s="42">
        <v>90169.146410000001</v>
      </c>
      <c r="AI42" s="16" t="s">
        <v>82</v>
      </c>
      <c r="AJ42" s="16"/>
      <c r="AK42" s="16"/>
      <c r="AL42" s="16"/>
      <c r="AM42" s="16"/>
      <c r="AN42" s="16"/>
      <c r="AO42" s="16"/>
      <c r="AP42" s="16"/>
      <c r="AQ42" s="16"/>
      <c r="AR42" s="16"/>
      <c r="AS42" s="16"/>
      <c r="AT42" s="16"/>
      <c r="AU42" s="16"/>
    </row>
    <row r="43" spans="1:47" s="17" customFormat="1" ht="37.5" x14ac:dyDescent="0.3">
      <c r="A43" s="43"/>
      <c r="B43" s="44" t="s">
        <v>83</v>
      </c>
      <c r="C43" s="45"/>
      <c r="D43" s="45"/>
      <c r="E43" s="46">
        <v>36492.290630000003</v>
      </c>
      <c r="F43" s="46">
        <v>38200.972900000001</v>
      </c>
      <c r="G43" s="46"/>
      <c r="H43" s="46"/>
      <c r="I43" s="46"/>
      <c r="J43" s="46"/>
      <c r="K43" s="46"/>
      <c r="L43" s="46"/>
      <c r="M43" s="47"/>
      <c r="N43" s="47"/>
      <c r="O43" s="47"/>
      <c r="P43" s="47"/>
      <c r="Q43" s="47"/>
      <c r="R43" s="47"/>
      <c r="S43" s="47"/>
      <c r="T43" s="47"/>
      <c r="U43" s="47"/>
      <c r="V43" s="47"/>
      <c r="W43" s="47">
        <v>625.83001000000002</v>
      </c>
      <c r="X43" s="47">
        <v>655.13522999999998</v>
      </c>
      <c r="Y43" s="47"/>
      <c r="Z43" s="47"/>
      <c r="AA43" s="47"/>
      <c r="AB43" s="47"/>
      <c r="AC43" s="47">
        <v>273.69218000000001</v>
      </c>
      <c r="AD43" s="47"/>
      <c r="AE43" s="47"/>
      <c r="AF43" s="47"/>
      <c r="AG43" s="47">
        <v>37391.812819999999</v>
      </c>
      <c r="AH43" s="47">
        <v>38856.108130000001</v>
      </c>
      <c r="AI43" s="24" t="s">
        <v>82</v>
      </c>
      <c r="AJ43" s="24"/>
      <c r="AK43" s="24"/>
      <c r="AL43" s="24"/>
      <c r="AM43" s="16"/>
      <c r="AN43" s="16"/>
      <c r="AO43" s="16"/>
      <c r="AP43" s="16"/>
      <c r="AQ43" s="16"/>
      <c r="AR43" s="16"/>
      <c r="AS43" s="16"/>
      <c r="AT43" s="16"/>
      <c r="AU43" s="16"/>
    </row>
    <row r="44" spans="1:47" s="17" customFormat="1" ht="243.75" x14ac:dyDescent="0.3">
      <c r="A44" s="37" t="s">
        <v>84</v>
      </c>
      <c r="B44" s="38" t="s">
        <v>85</v>
      </c>
      <c r="C44" s="39" t="str">
        <f>MID(AI44,1,2)&amp;" "&amp;MID(AI44,3,1)&amp;" "&amp;MID(AI44,4,2)&amp;" "&amp;MID(AI44,6,5)</f>
        <v>10 A F3 67483</v>
      </c>
      <c r="D44" s="39" t="s">
        <v>29</v>
      </c>
      <c r="E44" s="40">
        <v>181660.06846000001</v>
      </c>
      <c r="F44" s="40">
        <v>247967.08199999999</v>
      </c>
      <c r="G44" s="40"/>
      <c r="H44" s="40"/>
      <c r="I44" s="40"/>
      <c r="J44" s="40"/>
      <c r="K44" s="40"/>
      <c r="L44" s="40"/>
      <c r="M44" s="41"/>
      <c r="N44" s="41"/>
      <c r="O44" s="41"/>
      <c r="P44" s="41"/>
      <c r="Q44" s="41"/>
      <c r="R44" s="41"/>
      <c r="S44" s="41"/>
      <c r="T44" s="41"/>
      <c r="U44" s="41"/>
      <c r="V44" s="41"/>
      <c r="W44" s="41"/>
      <c r="X44" s="41"/>
      <c r="Y44" s="41"/>
      <c r="Z44" s="41"/>
      <c r="AA44" s="41"/>
      <c r="AB44" s="41"/>
      <c r="AC44" s="41"/>
      <c r="AD44" s="41"/>
      <c r="AE44" s="41"/>
      <c r="AF44" s="41"/>
      <c r="AG44" s="42">
        <v>181660.06846000001</v>
      </c>
      <c r="AH44" s="42">
        <v>247967.08199999999</v>
      </c>
      <c r="AI44" s="16" t="s">
        <v>86</v>
      </c>
      <c r="AJ44" s="16"/>
      <c r="AK44" s="16"/>
      <c r="AL44" s="16"/>
      <c r="AM44" s="16"/>
      <c r="AN44" s="16"/>
      <c r="AO44" s="16"/>
      <c r="AP44" s="16"/>
      <c r="AQ44" s="16"/>
      <c r="AR44" s="16"/>
      <c r="AS44" s="16"/>
      <c r="AT44" s="16"/>
      <c r="AU44" s="16"/>
    </row>
    <row r="45" spans="1:47" s="17" customFormat="1" ht="37.5" x14ac:dyDescent="0.3">
      <c r="A45" s="43"/>
      <c r="B45" s="44" t="s">
        <v>87</v>
      </c>
      <c r="C45" s="45"/>
      <c r="D45" s="45"/>
      <c r="E45" s="46">
        <v>181660.06846000001</v>
      </c>
      <c r="F45" s="46">
        <v>247967.08199999999</v>
      </c>
      <c r="G45" s="46"/>
      <c r="H45" s="46"/>
      <c r="I45" s="46"/>
      <c r="J45" s="46"/>
      <c r="K45" s="46"/>
      <c r="L45" s="46"/>
      <c r="M45" s="47"/>
      <c r="N45" s="47"/>
      <c r="O45" s="47"/>
      <c r="P45" s="47"/>
      <c r="Q45" s="47"/>
      <c r="R45" s="47"/>
      <c r="S45" s="47"/>
      <c r="T45" s="47"/>
      <c r="U45" s="47"/>
      <c r="V45" s="47"/>
      <c r="W45" s="47"/>
      <c r="X45" s="47"/>
      <c r="Y45" s="47"/>
      <c r="Z45" s="47"/>
      <c r="AA45" s="47"/>
      <c r="AB45" s="47"/>
      <c r="AC45" s="47"/>
      <c r="AD45" s="47"/>
      <c r="AE45" s="47"/>
      <c r="AF45" s="47"/>
      <c r="AG45" s="47">
        <v>181660.06846000001</v>
      </c>
      <c r="AH45" s="47">
        <v>247967.08199999999</v>
      </c>
      <c r="AI45" s="24" t="s">
        <v>86</v>
      </c>
      <c r="AJ45" s="24"/>
      <c r="AK45" s="24"/>
      <c r="AL45" s="24"/>
      <c r="AM45" s="16"/>
      <c r="AN45" s="16"/>
      <c r="AO45" s="16"/>
      <c r="AP45" s="16"/>
      <c r="AQ45" s="16"/>
      <c r="AR45" s="16"/>
      <c r="AS45" s="16"/>
      <c r="AT45" s="16"/>
      <c r="AU45" s="16"/>
    </row>
    <row r="46" spans="1:47" s="17" customFormat="1" ht="206.25" x14ac:dyDescent="0.3">
      <c r="A46" s="37" t="s">
        <v>88</v>
      </c>
      <c r="B46" s="38" t="s">
        <v>89</v>
      </c>
      <c r="C46" s="39" t="str">
        <f t="shared" ref="C46:C51" si="0">MID(AI46,1,2)&amp;" "&amp;MID(AI46,3,1)&amp;" "&amp;MID(AI46,4,2)&amp;" "&amp;MID(AI46,6,5)</f>
        <v>10 A F3 67484</v>
      </c>
      <c r="D46" s="39" t="s">
        <v>29</v>
      </c>
      <c r="E46" s="40">
        <v>119677.393</v>
      </c>
      <c r="F46" s="40">
        <v>971.76871000000006</v>
      </c>
      <c r="G46" s="40"/>
      <c r="H46" s="40"/>
      <c r="I46" s="40"/>
      <c r="J46" s="40"/>
      <c r="K46" s="40"/>
      <c r="L46" s="40"/>
      <c r="M46" s="41"/>
      <c r="N46" s="41"/>
      <c r="O46" s="41"/>
      <c r="P46" s="41"/>
      <c r="Q46" s="41"/>
      <c r="R46" s="41"/>
      <c r="S46" s="41"/>
      <c r="T46" s="41"/>
      <c r="U46" s="41"/>
      <c r="V46" s="41"/>
      <c r="W46" s="41"/>
      <c r="X46" s="41"/>
      <c r="Y46" s="41"/>
      <c r="Z46" s="41"/>
      <c r="AA46" s="41"/>
      <c r="AB46" s="41"/>
      <c r="AC46" s="41"/>
      <c r="AD46" s="41"/>
      <c r="AE46" s="41"/>
      <c r="AF46" s="41"/>
      <c r="AG46" s="42">
        <v>119677.393</v>
      </c>
      <c r="AH46" s="42">
        <v>971.76871000000006</v>
      </c>
      <c r="AI46" s="16" t="s">
        <v>90</v>
      </c>
      <c r="AJ46" s="16"/>
      <c r="AK46" s="16"/>
      <c r="AL46" s="16"/>
      <c r="AM46" s="16"/>
      <c r="AN46" s="16"/>
      <c r="AO46" s="16"/>
      <c r="AP46" s="16"/>
      <c r="AQ46" s="16"/>
      <c r="AR46" s="16"/>
      <c r="AS46" s="16"/>
      <c r="AT46" s="16"/>
      <c r="AU46" s="16"/>
    </row>
    <row r="47" spans="1:47" s="17" customFormat="1" ht="243.75" x14ac:dyDescent="0.3">
      <c r="A47" s="37" t="s">
        <v>91</v>
      </c>
      <c r="B47" s="38" t="s">
        <v>92</v>
      </c>
      <c r="C47" s="39" t="str">
        <f t="shared" si="0"/>
        <v>11 1 03 40060</v>
      </c>
      <c r="D47" s="39" t="s">
        <v>93</v>
      </c>
      <c r="E47" s="40">
        <v>22199.5</v>
      </c>
      <c r="F47" s="40">
        <v>22199.5</v>
      </c>
      <c r="G47" s="40">
        <v>591.5</v>
      </c>
      <c r="H47" s="40">
        <v>591.5</v>
      </c>
      <c r="I47" s="40">
        <v>40.5</v>
      </c>
      <c r="J47" s="40">
        <v>40.5</v>
      </c>
      <c r="K47" s="40">
        <v>1378.4</v>
      </c>
      <c r="L47" s="40">
        <v>1378.4</v>
      </c>
      <c r="M47" s="41"/>
      <c r="N47" s="41"/>
      <c r="O47" s="41"/>
      <c r="P47" s="41"/>
      <c r="Q47" s="41">
        <v>64</v>
      </c>
      <c r="R47" s="41">
        <v>64</v>
      </c>
      <c r="S47" s="41">
        <v>1354</v>
      </c>
      <c r="T47" s="41">
        <v>1354</v>
      </c>
      <c r="U47" s="41">
        <v>5595.8</v>
      </c>
      <c r="V47" s="41">
        <v>5595.8</v>
      </c>
      <c r="W47" s="41">
        <v>2856.3</v>
      </c>
      <c r="X47" s="41">
        <v>2856.3</v>
      </c>
      <c r="Y47" s="41"/>
      <c r="Z47" s="41"/>
      <c r="AA47" s="41"/>
      <c r="AB47" s="41"/>
      <c r="AC47" s="41"/>
      <c r="AD47" s="41"/>
      <c r="AE47" s="41">
        <v>102.2</v>
      </c>
      <c r="AF47" s="41">
        <v>102.2</v>
      </c>
      <c r="AG47" s="42">
        <v>34182.199999999997</v>
      </c>
      <c r="AH47" s="42">
        <v>34182.199999999997</v>
      </c>
      <c r="AI47" s="16" t="s">
        <v>94</v>
      </c>
      <c r="AJ47" s="16"/>
      <c r="AK47" s="16"/>
      <c r="AL47" s="16"/>
      <c r="AM47" s="16"/>
      <c r="AN47" s="16"/>
      <c r="AO47" s="16"/>
      <c r="AP47" s="16"/>
      <c r="AQ47" s="16"/>
      <c r="AR47" s="16"/>
      <c r="AS47" s="16"/>
      <c r="AT47" s="16"/>
      <c r="AU47" s="16"/>
    </row>
    <row r="48" spans="1:47" s="17" customFormat="1" ht="281.25" x14ac:dyDescent="0.3">
      <c r="A48" s="37" t="s">
        <v>95</v>
      </c>
      <c r="B48" s="38" t="s">
        <v>96</v>
      </c>
      <c r="C48" s="39" t="str">
        <f t="shared" si="0"/>
        <v>11 1 04 40060</v>
      </c>
      <c r="D48" s="39" t="s">
        <v>93</v>
      </c>
      <c r="E48" s="40"/>
      <c r="F48" s="40"/>
      <c r="G48" s="40"/>
      <c r="H48" s="40"/>
      <c r="I48" s="40"/>
      <c r="J48" s="40"/>
      <c r="K48" s="40"/>
      <c r="L48" s="40"/>
      <c r="M48" s="41"/>
      <c r="N48" s="41"/>
      <c r="O48" s="41"/>
      <c r="P48" s="41"/>
      <c r="Q48" s="41"/>
      <c r="R48" s="41"/>
      <c r="S48" s="41"/>
      <c r="T48" s="41"/>
      <c r="U48" s="41">
        <v>509.6</v>
      </c>
      <c r="V48" s="41">
        <v>530</v>
      </c>
      <c r="W48" s="41"/>
      <c r="X48" s="41"/>
      <c r="Y48" s="41"/>
      <c r="Z48" s="41"/>
      <c r="AA48" s="41"/>
      <c r="AB48" s="41"/>
      <c r="AC48" s="41"/>
      <c r="AD48" s="41"/>
      <c r="AE48" s="41"/>
      <c r="AF48" s="41"/>
      <c r="AG48" s="42">
        <v>509.6</v>
      </c>
      <c r="AH48" s="42">
        <v>530</v>
      </c>
      <c r="AI48" s="16" t="s">
        <v>97</v>
      </c>
      <c r="AJ48" s="16"/>
      <c r="AK48" s="16"/>
      <c r="AL48" s="16"/>
      <c r="AM48" s="16"/>
      <c r="AN48" s="16"/>
      <c r="AO48" s="16"/>
      <c r="AP48" s="16"/>
      <c r="AQ48" s="16"/>
      <c r="AR48" s="16"/>
      <c r="AS48" s="16"/>
      <c r="AT48" s="16"/>
      <c r="AU48" s="16"/>
    </row>
    <row r="49" spans="1:47" s="17" customFormat="1" ht="281.25" x14ac:dyDescent="0.3">
      <c r="A49" s="37" t="s">
        <v>98</v>
      </c>
      <c r="B49" s="38" t="s">
        <v>99</v>
      </c>
      <c r="C49" s="39" t="str">
        <f t="shared" si="0"/>
        <v>11 1 07 40060</v>
      </c>
      <c r="D49" s="39" t="s">
        <v>93</v>
      </c>
      <c r="E49" s="40">
        <v>1764</v>
      </c>
      <c r="F49" s="40"/>
      <c r="G49" s="40"/>
      <c r="H49" s="40"/>
      <c r="I49" s="40"/>
      <c r="J49" s="40"/>
      <c r="K49" s="40"/>
      <c r="L49" s="40"/>
      <c r="M49" s="41"/>
      <c r="N49" s="41"/>
      <c r="O49" s="41"/>
      <c r="P49" s="41"/>
      <c r="Q49" s="41"/>
      <c r="R49" s="41"/>
      <c r="S49" s="41"/>
      <c r="T49" s="41"/>
      <c r="U49" s="41">
        <v>6884.2</v>
      </c>
      <c r="V49" s="41">
        <v>8881.2999999999993</v>
      </c>
      <c r="W49" s="41">
        <v>490</v>
      </c>
      <c r="X49" s="41">
        <v>1960</v>
      </c>
      <c r="Y49" s="41"/>
      <c r="Z49" s="41"/>
      <c r="AA49" s="41"/>
      <c r="AB49" s="41"/>
      <c r="AC49" s="41"/>
      <c r="AD49" s="41"/>
      <c r="AE49" s="41"/>
      <c r="AF49" s="41"/>
      <c r="AG49" s="42">
        <v>9138.2000000000007</v>
      </c>
      <c r="AH49" s="42">
        <v>10841.3</v>
      </c>
      <c r="AI49" s="16" t="s">
        <v>100</v>
      </c>
      <c r="AJ49" s="16"/>
      <c r="AK49" s="16"/>
      <c r="AL49" s="16"/>
      <c r="AM49" s="16"/>
      <c r="AN49" s="16"/>
      <c r="AO49" s="16"/>
      <c r="AP49" s="16"/>
      <c r="AQ49" s="16"/>
      <c r="AR49" s="16"/>
      <c r="AS49" s="16"/>
      <c r="AT49" s="16"/>
      <c r="AU49" s="16"/>
    </row>
    <row r="50" spans="1:47" s="17" customFormat="1" ht="243.75" x14ac:dyDescent="0.3">
      <c r="A50" s="37" t="s">
        <v>101</v>
      </c>
      <c r="B50" s="38" t="s">
        <v>102</v>
      </c>
      <c r="C50" s="39" t="str">
        <f t="shared" si="0"/>
        <v>11 2 01 40060</v>
      </c>
      <c r="D50" s="39" t="s">
        <v>93</v>
      </c>
      <c r="E50" s="40"/>
      <c r="F50" s="40"/>
      <c r="G50" s="40"/>
      <c r="H50" s="40"/>
      <c r="I50" s="40"/>
      <c r="J50" s="40"/>
      <c r="K50" s="40"/>
      <c r="L50" s="40"/>
      <c r="M50" s="41"/>
      <c r="N50" s="41"/>
      <c r="O50" s="41"/>
      <c r="P50" s="41"/>
      <c r="Q50" s="41"/>
      <c r="R50" s="41"/>
      <c r="S50" s="41"/>
      <c r="T50" s="41"/>
      <c r="U50" s="41">
        <v>981.36599999999999</v>
      </c>
      <c r="V50" s="41">
        <v>546.32100000000003</v>
      </c>
      <c r="W50" s="41">
        <v>2198.8850000000002</v>
      </c>
      <c r="X50" s="41"/>
      <c r="Y50" s="41"/>
      <c r="Z50" s="41"/>
      <c r="AA50" s="41"/>
      <c r="AB50" s="41"/>
      <c r="AC50" s="41"/>
      <c r="AD50" s="41"/>
      <c r="AE50" s="41"/>
      <c r="AF50" s="41"/>
      <c r="AG50" s="42">
        <v>3180.2510000000002</v>
      </c>
      <c r="AH50" s="42">
        <v>546.32100000000003</v>
      </c>
      <c r="AI50" s="16" t="s">
        <v>103</v>
      </c>
      <c r="AJ50" s="16"/>
      <c r="AK50" s="16"/>
      <c r="AL50" s="16"/>
      <c r="AM50" s="16"/>
      <c r="AN50" s="16"/>
      <c r="AO50" s="16"/>
      <c r="AP50" s="16"/>
      <c r="AQ50" s="16"/>
      <c r="AR50" s="16"/>
      <c r="AS50" s="16"/>
      <c r="AT50" s="16"/>
      <c r="AU50" s="16"/>
    </row>
    <row r="51" spans="1:47" s="17" customFormat="1" ht="131.25" x14ac:dyDescent="0.3">
      <c r="A51" s="37" t="s">
        <v>104</v>
      </c>
      <c r="B51" s="38" t="s">
        <v>105</v>
      </c>
      <c r="C51" s="39" t="str">
        <f t="shared" si="0"/>
        <v>11 2 F5 52430</v>
      </c>
      <c r="D51" s="39" t="s">
        <v>93</v>
      </c>
      <c r="E51" s="40"/>
      <c r="F51" s="40"/>
      <c r="G51" s="40"/>
      <c r="H51" s="40"/>
      <c r="I51" s="40"/>
      <c r="J51" s="40"/>
      <c r="K51" s="40"/>
      <c r="L51" s="40"/>
      <c r="M51" s="41"/>
      <c r="N51" s="41"/>
      <c r="O51" s="41"/>
      <c r="P51" s="41"/>
      <c r="Q51" s="41"/>
      <c r="R51" s="41"/>
      <c r="S51" s="41"/>
      <c r="T51" s="41"/>
      <c r="U51" s="41"/>
      <c r="V51" s="41"/>
      <c r="W51" s="41">
        <v>55554.303</v>
      </c>
      <c r="X51" s="41"/>
      <c r="Y51" s="41"/>
      <c r="Z51" s="41"/>
      <c r="AA51" s="41"/>
      <c r="AB51" s="41"/>
      <c r="AC51" s="41"/>
      <c r="AD51" s="41"/>
      <c r="AE51" s="41"/>
      <c r="AF51" s="41"/>
      <c r="AG51" s="42">
        <v>55554.303</v>
      </c>
      <c r="AH51" s="42"/>
      <c r="AI51" s="16" t="s">
        <v>106</v>
      </c>
      <c r="AJ51" s="16"/>
      <c r="AK51" s="16"/>
      <c r="AL51" s="16"/>
      <c r="AM51" s="16"/>
      <c r="AN51" s="16"/>
      <c r="AO51" s="16"/>
      <c r="AP51" s="16"/>
      <c r="AQ51" s="16"/>
      <c r="AR51" s="16"/>
      <c r="AS51" s="16"/>
      <c r="AT51" s="16"/>
      <c r="AU51" s="16"/>
    </row>
    <row r="52" spans="1:47" s="17" customFormat="1" ht="37.5" x14ac:dyDescent="0.3">
      <c r="A52" s="43"/>
      <c r="B52" s="44" t="s">
        <v>36</v>
      </c>
      <c r="C52" s="45"/>
      <c r="D52" s="45"/>
      <c r="E52" s="46"/>
      <c r="F52" s="46"/>
      <c r="G52" s="46"/>
      <c r="H52" s="46"/>
      <c r="I52" s="46"/>
      <c r="J52" s="46"/>
      <c r="K52" s="46"/>
      <c r="L52" s="46"/>
      <c r="M52" s="47"/>
      <c r="N52" s="47"/>
      <c r="O52" s="47"/>
      <c r="P52" s="47"/>
      <c r="Q52" s="47"/>
      <c r="R52" s="47"/>
      <c r="S52" s="47"/>
      <c r="T52" s="47"/>
      <c r="U52" s="47"/>
      <c r="V52" s="47"/>
      <c r="W52" s="47">
        <v>22000</v>
      </c>
      <c r="X52" s="47"/>
      <c r="Y52" s="47"/>
      <c r="Z52" s="47"/>
      <c r="AA52" s="47"/>
      <c r="AB52" s="47"/>
      <c r="AC52" s="47"/>
      <c r="AD52" s="47"/>
      <c r="AE52" s="47"/>
      <c r="AF52" s="47"/>
      <c r="AG52" s="47">
        <v>22000</v>
      </c>
      <c r="AH52" s="47"/>
      <c r="AI52" s="24" t="s">
        <v>106</v>
      </c>
      <c r="AJ52" s="24"/>
      <c r="AK52" s="24"/>
      <c r="AL52" s="24"/>
      <c r="AM52" s="16"/>
      <c r="AN52" s="16"/>
      <c r="AO52" s="16"/>
      <c r="AP52" s="16"/>
      <c r="AQ52" s="16"/>
      <c r="AR52" s="16"/>
      <c r="AS52" s="16"/>
      <c r="AT52" s="16"/>
      <c r="AU52" s="16"/>
    </row>
    <row r="53" spans="1:47" s="17" customFormat="1" ht="187.5" x14ac:dyDescent="0.3">
      <c r="A53" s="37" t="s">
        <v>107</v>
      </c>
      <c r="B53" s="38" t="s">
        <v>108</v>
      </c>
      <c r="C53" s="39" t="str">
        <f t="shared" ref="C53:C69" si="1">MID(AI53,1,2)&amp;" "&amp;MID(AI53,3,1)&amp;" "&amp;MID(AI53,4,2)&amp;" "&amp;MID(AI53,6,5)</f>
        <v>12 1 05 40060</v>
      </c>
      <c r="D53" s="39" t="s">
        <v>49</v>
      </c>
      <c r="E53" s="40"/>
      <c r="F53" s="40"/>
      <c r="G53" s="40">
        <v>8000</v>
      </c>
      <c r="H53" s="40">
        <v>8000</v>
      </c>
      <c r="I53" s="40"/>
      <c r="J53" s="40"/>
      <c r="K53" s="40"/>
      <c r="L53" s="40"/>
      <c r="M53" s="41"/>
      <c r="N53" s="41"/>
      <c r="O53" s="41"/>
      <c r="P53" s="41"/>
      <c r="Q53" s="41"/>
      <c r="R53" s="41"/>
      <c r="S53" s="41"/>
      <c r="T53" s="41"/>
      <c r="U53" s="41"/>
      <c r="V53" s="41"/>
      <c r="W53" s="41"/>
      <c r="X53" s="41"/>
      <c r="Y53" s="41">
        <v>20000</v>
      </c>
      <c r="Z53" s="41">
        <v>20000</v>
      </c>
      <c r="AA53" s="41"/>
      <c r="AB53" s="41"/>
      <c r="AC53" s="41"/>
      <c r="AD53" s="41"/>
      <c r="AE53" s="41"/>
      <c r="AF53" s="41"/>
      <c r="AG53" s="42">
        <v>28000</v>
      </c>
      <c r="AH53" s="42">
        <v>28000</v>
      </c>
      <c r="AI53" s="16" t="s">
        <v>109</v>
      </c>
      <c r="AJ53" s="16"/>
      <c r="AK53" s="16"/>
      <c r="AL53" s="16"/>
      <c r="AM53" s="16"/>
      <c r="AN53" s="16"/>
      <c r="AO53" s="16"/>
      <c r="AP53" s="16"/>
      <c r="AQ53" s="16"/>
      <c r="AR53" s="16"/>
      <c r="AS53" s="16"/>
      <c r="AT53" s="16"/>
      <c r="AU53" s="16"/>
    </row>
    <row r="54" spans="1:47" s="17" customFormat="1" ht="225" x14ac:dyDescent="0.3">
      <c r="A54" s="37" t="s">
        <v>110</v>
      </c>
      <c r="B54" s="38" t="s">
        <v>111</v>
      </c>
      <c r="C54" s="39" t="str">
        <f t="shared" si="1"/>
        <v>12 2 06 40060</v>
      </c>
      <c r="D54" s="39" t="s">
        <v>49</v>
      </c>
      <c r="E54" s="40"/>
      <c r="F54" s="40"/>
      <c r="G54" s="40"/>
      <c r="H54" s="40"/>
      <c r="I54" s="40"/>
      <c r="J54" s="40"/>
      <c r="K54" s="40"/>
      <c r="L54" s="40"/>
      <c r="M54" s="41"/>
      <c r="N54" s="41"/>
      <c r="O54" s="41">
        <v>6300</v>
      </c>
      <c r="P54" s="41">
        <v>6300</v>
      </c>
      <c r="Q54" s="41"/>
      <c r="R54" s="41"/>
      <c r="S54" s="41"/>
      <c r="T54" s="41"/>
      <c r="U54" s="41"/>
      <c r="V54" s="41"/>
      <c r="W54" s="41"/>
      <c r="X54" s="41"/>
      <c r="Y54" s="41"/>
      <c r="Z54" s="41"/>
      <c r="AA54" s="41"/>
      <c r="AB54" s="41"/>
      <c r="AC54" s="41"/>
      <c r="AD54" s="41"/>
      <c r="AE54" s="41"/>
      <c r="AF54" s="41"/>
      <c r="AG54" s="42">
        <v>6300</v>
      </c>
      <c r="AH54" s="42">
        <v>6300</v>
      </c>
      <c r="AI54" s="16" t="s">
        <v>112</v>
      </c>
      <c r="AJ54" s="16"/>
      <c r="AK54" s="16"/>
      <c r="AL54" s="16"/>
      <c r="AM54" s="16"/>
      <c r="AN54" s="16"/>
      <c r="AO54" s="16"/>
      <c r="AP54" s="16"/>
      <c r="AQ54" s="16"/>
      <c r="AR54" s="16"/>
      <c r="AS54" s="16"/>
      <c r="AT54" s="16"/>
      <c r="AU54" s="16"/>
    </row>
    <row r="55" spans="1:47" s="17" customFormat="1" ht="225" x14ac:dyDescent="0.3">
      <c r="A55" s="37" t="s">
        <v>113</v>
      </c>
      <c r="B55" s="38" t="s">
        <v>114</v>
      </c>
      <c r="C55" s="39" t="str">
        <f t="shared" si="1"/>
        <v>12 2 08 40060</v>
      </c>
      <c r="D55" s="39" t="s">
        <v>49</v>
      </c>
      <c r="E55" s="40"/>
      <c r="F55" s="40"/>
      <c r="G55" s="40">
        <v>10000</v>
      </c>
      <c r="H55" s="40">
        <v>30000</v>
      </c>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2">
        <v>10000</v>
      </c>
      <c r="AH55" s="42">
        <v>30000</v>
      </c>
      <c r="AI55" s="16" t="s">
        <v>115</v>
      </c>
      <c r="AJ55" s="16"/>
      <c r="AK55" s="16"/>
      <c r="AL55" s="16"/>
      <c r="AM55" s="16"/>
      <c r="AN55" s="16"/>
      <c r="AO55" s="16"/>
      <c r="AP55" s="16"/>
      <c r="AQ55" s="16"/>
      <c r="AR55" s="16"/>
      <c r="AS55" s="16"/>
      <c r="AT55" s="16"/>
      <c r="AU55" s="16"/>
    </row>
    <row r="56" spans="1:47" s="17" customFormat="1" ht="206.25" x14ac:dyDescent="0.3">
      <c r="A56" s="37" t="s">
        <v>116</v>
      </c>
      <c r="B56" s="38" t="s">
        <v>117</v>
      </c>
      <c r="C56" s="39" t="str">
        <f t="shared" si="1"/>
        <v>12 3 02 40060</v>
      </c>
      <c r="D56" s="39" t="s">
        <v>49</v>
      </c>
      <c r="E56" s="40"/>
      <c r="F56" s="40"/>
      <c r="G56" s="40"/>
      <c r="H56" s="40"/>
      <c r="I56" s="40"/>
      <c r="J56" s="40"/>
      <c r="K56" s="40"/>
      <c r="L56" s="40"/>
      <c r="M56" s="41"/>
      <c r="N56" s="41"/>
      <c r="O56" s="41"/>
      <c r="P56" s="41"/>
      <c r="Q56" s="41"/>
      <c r="R56" s="41"/>
      <c r="S56" s="41"/>
      <c r="T56" s="41"/>
      <c r="U56" s="41"/>
      <c r="V56" s="41"/>
      <c r="W56" s="41"/>
      <c r="X56" s="41"/>
      <c r="Y56" s="41">
        <v>2000</v>
      </c>
      <c r="Z56" s="41">
        <v>2000</v>
      </c>
      <c r="AA56" s="41"/>
      <c r="AB56" s="41"/>
      <c r="AC56" s="41"/>
      <c r="AD56" s="41"/>
      <c r="AE56" s="41">
        <v>4000</v>
      </c>
      <c r="AF56" s="41">
        <v>4000</v>
      </c>
      <c r="AG56" s="42">
        <v>6000</v>
      </c>
      <c r="AH56" s="42">
        <v>6000</v>
      </c>
      <c r="AI56" s="16" t="s">
        <v>118</v>
      </c>
      <c r="AJ56" s="16"/>
      <c r="AK56" s="16"/>
      <c r="AL56" s="16"/>
      <c r="AM56" s="16"/>
      <c r="AN56" s="16"/>
      <c r="AO56" s="16"/>
      <c r="AP56" s="16"/>
      <c r="AQ56" s="16"/>
      <c r="AR56" s="16"/>
      <c r="AS56" s="16"/>
      <c r="AT56" s="16"/>
      <c r="AU56" s="16"/>
    </row>
    <row r="57" spans="1:47" s="17" customFormat="1" ht="262.5" x14ac:dyDescent="0.3">
      <c r="A57" s="37" t="s">
        <v>119</v>
      </c>
      <c r="B57" s="38" t="s">
        <v>120</v>
      </c>
      <c r="C57" s="39" t="str">
        <f t="shared" si="1"/>
        <v>13 1 09 40060</v>
      </c>
      <c r="D57" s="39" t="s">
        <v>121</v>
      </c>
      <c r="E57" s="40"/>
      <c r="F57" s="40"/>
      <c r="G57" s="40"/>
      <c r="H57" s="40"/>
      <c r="I57" s="40">
        <v>4000</v>
      </c>
      <c r="J57" s="40"/>
      <c r="K57" s="40"/>
      <c r="L57" s="40"/>
      <c r="M57" s="41"/>
      <c r="N57" s="41"/>
      <c r="O57" s="41"/>
      <c r="P57" s="41"/>
      <c r="Q57" s="41"/>
      <c r="R57" s="41"/>
      <c r="S57" s="41"/>
      <c r="T57" s="41"/>
      <c r="U57" s="41"/>
      <c r="V57" s="41"/>
      <c r="W57" s="41"/>
      <c r="X57" s="41"/>
      <c r="Y57" s="41"/>
      <c r="Z57" s="41"/>
      <c r="AA57" s="41"/>
      <c r="AB57" s="41">
        <v>3265.18</v>
      </c>
      <c r="AC57" s="41"/>
      <c r="AD57" s="41"/>
      <c r="AE57" s="41"/>
      <c r="AF57" s="41"/>
      <c r="AG57" s="42">
        <v>4000</v>
      </c>
      <c r="AH57" s="42">
        <v>3265.18</v>
      </c>
      <c r="AI57" s="16" t="s">
        <v>122</v>
      </c>
      <c r="AJ57" s="16"/>
      <c r="AK57" s="16"/>
      <c r="AL57" s="16"/>
      <c r="AM57" s="16"/>
      <c r="AN57" s="16"/>
      <c r="AO57" s="16"/>
      <c r="AP57" s="16"/>
      <c r="AQ57" s="16"/>
      <c r="AR57" s="16"/>
      <c r="AS57" s="16"/>
      <c r="AT57" s="16"/>
      <c r="AU57" s="16"/>
    </row>
    <row r="58" spans="1:47" s="17" customFormat="1" ht="300" x14ac:dyDescent="0.3">
      <c r="A58" s="37" t="s">
        <v>123</v>
      </c>
      <c r="B58" s="38" t="s">
        <v>124</v>
      </c>
      <c r="C58" s="39" t="str">
        <f t="shared" si="1"/>
        <v>16 3 10 40060</v>
      </c>
      <c r="D58" s="39" t="s">
        <v>32</v>
      </c>
      <c r="E58" s="40">
        <v>180.77672999999999</v>
      </c>
      <c r="F58" s="40">
        <v>180.77672999999999</v>
      </c>
      <c r="G58" s="40">
        <v>672.82217000000003</v>
      </c>
      <c r="H58" s="40">
        <v>672.82217000000003</v>
      </c>
      <c r="I58" s="40">
        <v>109.28276</v>
      </c>
      <c r="J58" s="40">
        <v>109.28276</v>
      </c>
      <c r="K58" s="40"/>
      <c r="L58" s="40"/>
      <c r="M58" s="41"/>
      <c r="N58" s="41"/>
      <c r="O58" s="41">
        <v>33.203099999999999</v>
      </c>
      <c r="P58" s="41">
        <v>33.203099999999999</v>
      </c>
      <c r="Q58" s="41"/>
      <c r="R58" s="41"/>
      <c r="S58" s="41">
        <v>12.14748</v>
      </c>
      <c r="T58" s="41">
        <v>12.14748</v>
      </c>
      <c r="U58" s="41"/>
      <c r="V58" s="41"/>
      <c r="W58" s="41">
        <v>71.833259999999996</v>
      </c>
      <c r="X58" s="41">
        <v>71.833259999999996</v>
      </c>
      <c r="Y58" s="41"/>
      <c r="Z58" s="41"/>
      <c r="AA58" s="41">
        <v>170.87491</v>
      </c>
      <c r="AB58" s="41">
        <v>170.87491</v>
      </c>
      <c r="AC58" s="41">
        <v>39.189590000000003</v>
      </c>
      <c r="AD58" s="41">
        <v>39.189590000000003</v>
      </c>
      <c r="AE58" s="41"/>
      <c r="AF58" s="41"/>
      <c r="AG58" s="42">
        <v>1290.1300000000001</v>
      </c>
      <c r="AH58" s="42">
        <v>1290.1300000000001</v>
      </c>
      <c r="AI58" s="16" t="s">
        <v>125</v>
      </c>
      <c r="AJ58" s="16"/>
      <c r="AK58" s="16"/>
      <c r="AL58" s="16"/>
      <c r="AM58" s="16"/>
      <c r="AN58" s="16"/>
      <c r="AO58" s="16"/>
      <c r="AP58" s="16"/>
      <c r="AQ58" s="16"/>
      <c r="AR58" s="16"/>
      <c r="AS58" s="16"/>
      <c r="AT58" s="16"/>
      <c r="AU58" s="16"/>
    </row>
    <row r="59" spans="1:47" s="17" customFormat="1" ht="206.25" x14ac:dyDescent="0.3">
      <c r="A59" s="37" t="s">
        <v>126</v>
      </c>
      <c r="B59" s="38" t="s">
        <v>127</v>
      </c>
      <c r="C59" s="39" t="str">
        <f t="shared" si="1"/>
        <v>16 4 04 40060</v>
      </c>
      <c r="D59" s="39" t="s">
        <v>49</v>
      </c>
      <c r="E59" s="40">
        <v>1047.2</v>
      </c>
      <c r="F59" s="40">
        <v>1085.7</v>
      </c>
      <c r="G59" s="40"/>
      <c r="H59" s="40"/>
      <c r="I59" s="40"/>
      <c r="J59" s="40"/>
      <c r="K59" s="40"/>
      <c r="L59" s="40"/>
      <c r="M59" s="41"/>
      <c r="N59" s="41"/>
      <c r="O59" s="41"/>
      <c r="P59" s="41"/>
      <c r="Q59" s="41"/>
      <c r="R59" s="41"/>
      <c r="S59" s="41"/>
      <c r="T59" s="41"/>
      <c r="U59" s="41">
        <v>127.84</v>
      </c>
      <c r="V59" s="41">
        <v>132.54</v>
      </c>
      <c r="W59" s="41"/>
      <c r="X59" s="41"/>
      <c r="Y59" s="41"/>
      <c r="Z59" s="41"/>
      <c r="AA59" s="41"/>
      <c r="AB59" s="41"/>
      <c r="AC59" s="41"/>
      <c r="AD59" s="41"/>
      <c r="AE59" s="41"/>
      <c r="AF59" s="41"/>
      <c r="AG59" s="42">
        <v>1175.04</v>
      </c>
      <c r="AH59" s="42">
        <v>1218.24</v>
      </c>
      <c r="AI59" s="16" t="s">
        <v>128</v>
      </c>
      <c r="AJ59" s="16"/>
      <c r="AK59" s="16"/>
      <c r="AL59" s="16"/>
      <c r="AM59" s="16"/>
      <c r="AN59" s="16"/>
      <c r="AO59" s="16"/>
      <c r="AP59" s="16"/>
      <c r="AQ59" s="16"/>
      <c r="AR59" s="16"/>
      <c r="AS59" s="16"/>
      <c r="AT59" s="16"/>
      <c r="AU59" s="16"/>
    </row>
    <row r="60" spans="1:47" s="17" customFormat="1" ht="262.5" x14ac:dyDescent="0.3">
      <c r="A60" s="37" t="s">
        <v>129</v>
      </c>
      <c r="B60" s="38" t="s">
        <v>130</v>
      </c>
      <c r="C60" s="39" t="str">
        <f t="shared" si="1"/>
        <v>19 1 01 40060</v>
      </c>
      <c r="D60" s="39" t="s">
        <v>131</v>
      </c>
      <c r="E60" s="40">
        <v>100.8</v>
      </c>
      <c r="F60" s="40">
        <v>100.8</v>
      </c>
      <c r="G60" s="40">
        <v>100.8</v>
      </c>
      <c r="H60" s="40">
        <v>100.8</v>
      </c>
      <c r="I60" s="40">
        <v>100.7</v>
      </c>
      <c r="J60" s="40">
        <v>100.7</v>
      </c>
      <c r="K60" s="40"/>
      <c r="L60" s="40"/>
      <c r="M60" s="41">
        <v>42.8</v>
      </c>
      <c r="N60" s="41">
        <v>42.8</v>
      </c>
      <c r="O60" s="41"/>
      <c r="P60" s="41"/>
      <c r="Q60" s="41"/>
      <c r="R60" s="41"/>
      <c r="S60" s="41">
        <v>100.8</v>
      </c>
      <c r="T60" s="41">
        <v>100.8</v>
      </c>
      <c r="U60" s="41">
        <v>100.8</v>
      </c>
      <c r="V60" s="41">
        <v>100.8</v>
      </c>
      <c r="W60" s="41">
        <v>100.7</v>
      </c>
      <c r="X60" s="41">
        <v>100.7</v>
      </c>
      <c r="Y60" s="41">
        <v>100.7</v>
      </c>
      <c r="Z60" s="41">
        <v>100.7</v>
      </c>
      <c r="AA60" s="41"/>
      <c r="AB60" s="41"/>
      <c r="AC60" s="41">
        <v>100.8</v>
      </c>
      <c r="AD60" s="41">
        <v>100.8</v>
      </c>
      <c r="AE60" s="41">
        <v>100.7</v>
      </c>
      <c r="AF60" s="41">
        <v>100.7</v>
      </c>
      <c r="AG60" s="42">
        <v>949.6</v>
      </c>
      <c r="AH60" s="42">
        <v>949.6</v>
      </c>
      <c r="AI60" s="16" t="s">
        <v>132</v>
      </c>
      <c r="AJ60" s="16"/>
      <c r="AK60" s="16"/>
      <c r="AL60" s="16"/>
      <c r="AM60" s="16"/>
      <c r="AN60" s="16"/>
      <c r="AO60" s="16"/>
      <c r="AP60" s="16"/>
      <c r="AQ60" s="16"/>
      <c r="AR60" s="16"/>
      <c r="AS60" s="16"/>
      <c r="AT60" s="16"/>
      <c r="AU60" s="16"/>
    </row>
    <row r="61" spans="1:47" s="17" customFormat="1" ht="243.75" x14ac:dyDescent="0.3">
      <c r="A61" s="37" t="s">
        <v>133</v>
      </c>
      <c r="B61" s="38" t="s">
        <v>134</v>
      </c>
      <c r="C61" s="39" t="str">
        <f t="shared" si="1"/>
        <v>19 3 01 40060</v>
      </c>
      <c r="D61" s="39" t="s">
        <v>131</v>
      </c>
      <c r="E61" s="40">
        <v>46.08</v>
      </c>
      <c r="F61" s="40">
        <v>46.08</v>
      </c>
      <c r="G61" s="40">
        <v>47.69</v>
      </c>
      <c r="H61" s="40">
        <v>47.69</v>
      </c>
      <c r="I61" s="40">
        <v>13.07</v>
      </c>
      <c r="J61" s="40">
        <v>13.07</v>
      </c>
      <c r="K61" s="40">
        <v>2.29</v>
      </c>
      <c r="L61" s="40">
        <v>2.29</v>
      </c>
      <c r="M61" s="41">
        <v>3.07</v>
      </c>
      <c r="N61" s="41">
        <v>3.07</v>
      </c>
      <c r="O61" s="41">
        <v>121.11</v>
      </c>
      <c r="P61" s="41">
        <v>121.11</v>
      </c>
      <c r="Q61" s="41">
        <v>76.709999999999994</v>
      </c>
      <c r="R61" s="41">
        <v>76.709999999999994</v>
      </c>
      <c r="S61" s="41">
        <v>29.02</v>
      </c>
      <c r="T61" s="41">
        <v>29.02</v>
      </c>
      <c r="U61" s="41">
        <v>9.57</v>
      </c>
      <c r="V61" s="41">
        <v>9.57</v>
      </c>
      <c r="W61" s="41">
        <v>118.14</v>
      </c>
      <c r="X61" s="41">
        <v>118.14</v>
      </c>
      <c r="Y61" s="41">
        <v>201.23</v>
      </c>
      <c r="Z61" s="41">
        <v>201.23</v>
      </c>
      <c r="AA61" s="41">
        <v>27.3</v>
      </c>
      <c r="AB61" s="41">
        <v>27.3</v>
      </c>
      <c r="AC61" s="41">
        <v>180.72</v>
      </c>
      <c r="AD61" s="41">
        <v>180.72</v>
      </c>
      <c r="AE61" s="41">
        <v>124</v>
      </c>
      <c r="AF61" s="41">
        <v>124</v>
      </c>
      <c r="AG61" s="42">
        <v>1000</v>
      </c>
      <c r="AH61" s="42">
        <v>1000</v>
      </c>
      <c r="AI61" s="16" t="s">
        <v>135</v>
      </c>
      <c r="AJ61" s="16"/>
      <c r="AK61" s="16"/>
      <c r="AL61" s="16"/>
      <c r="AM61" s="16"/>
      <c r="AN61" s="16"/>
      <c r="AO61" s="16"/>
      <c r="AP61" s="16"/>
      <c r="AQ61" s="16"/>
      <c r="AR61" s="16"/>
      <c r="AS61" s="16"/>
      <c r="AT61" s="16"/>
      <c r="AU61" s="16"/>
    </row>
    <row r="62" spans="1:47" s="17" customFormat="1" ht="243.75" x14ac:dyDescent="0.3">
      <c r="A62" s="37" t="s">
        <v>136</v>
      </c>
      <c r="B62" s="38" t="s">
        <v>137</v>
      </c>
      <c r="C62" s="39" t="str">
        <f t="shared" si="1"/>
        <v>19 5 02 40060</v>
      </c>
      <c r="D62" s="39" t="s">
        <v>131</v>
      </c>
      <c r="E62" s="40">
        <v>221.8</v>
      </c>
      <c r="F62" s="40">
        <v>221.8</v>
      </c>
      <c r="G62" s="40">
        <v>344.7</v>
      </c>
      <c r="H62" s="40">
        <v>344.7</v>
      </c>
      <c r="I62" s="40">
        <v>79.540000000000006</v>
      </c>
      <c r="J62" s="40">
        <v>79.540000000000006</v>
      </c>
      <c r="K62" s="40">
        <v>212.12</v>
      </c>
      <c r="L62" s="40">
        <v>212.12</v>
      </c>
      <c r="M62" s="41"/>
      <c r="N62" s="41"/>
      <c r="O62" s="41">
        <v>39.770000000000003</v>
      </c>
      <c r="P62" s="41">
        <v>39.770000000000003</v>
      </c>
      <c r="Q62" s="41"/>
      <c r="R62" s="41"/>
      <c r="S62" s="41">
        <v>52.5</v>
      </c>
      <c r="T62" s="41">
        <v>52.5</v>
      </c>
      <c r="U62" s="41">
        <v>106.06</v>
      </c>
      <c r="V62" s="41">
        <v>106.06</v>
      </c>
      <c r="W62" s="41">
        <v>310.23</v>
      </c>
      <c r="X62" s="41">
        <v>310.23</v>
      </c>
      <c r="Y62" s="41">
        <v>50.3</v>
      </c>
      <c r="Z62" s="41">
        <v>50.3</v>
      </c>
      <c r="AA62" s="41"/>
      <c r="AB62" s="41"/>
      <c r="AC62" s="41">
        <v>82.98</v>
      </c>
      <c r="AD62" s="41">
        <v>82.98</v>
      </c>
      <c r="AE62" s="41"/>
      <c r="AF62" s="41"/>
      <c r="AG62" s="42">
        <v>1500</v>
      </c>
      <c r="AH62" s="42">
        <v>1500</v>
      </c>
      <c r="AI62" s="16" t="s">
        <v>138</v>
      </c>
      <c r="AJ62" s="16"/>
      <c r="AK62" s="16"/>
      <c r="AL62" s="16"/>
      <c r="AM62" s="16"/>
      <c r="AN62" s="16"/>
      <c r="AO62" s="16"/>
      <c r="AP62" s="16"/>
      <c r="AQ62" s="16"/>
      <c r="AR62" s="16"/>
      <c r="AS62" s="16"/>
      <c r="AT62" s="16"/>
      <c r="AU62" s="16"/>
    </row>
    <row r="63" spans="1:47" s="17" customFormat="1" ht="281.25" x14ac:dyDescent="0.3">
      <c r="A63" s="37" t="s">
        <v>139</v>
      </c>
      <c r="B63" s="38" t="s">
        <v>140</v>
      </c>
      <c r="C63" s="39" t="str">
        <f t="shared" si="1"/>
        <v>19 5 05 40060</v>
      </c>
      <c r="D63" s="39" t="s">
        <v>131</v>
      </c>
      <c r="E63" s="40"/>
      <c r="F63" s="40"/>
      <c r="G63" s="40">
        <v>145.72999999999999</v>
      </c>
      <c r="H63" s="40">
        <v>145.72999999999999</v>
      </c>
      <c r="I63" s="40">
        <v>145.72999999999999</v>
      </c>
      <c r="J63" s="40">
        <v>145.72999999999999</v>
      </c>
      <c r="K63" s="40">
        <v>145.72999999999999</v>
      </c>
      <c r="L63" s="40">
        <v>145.72999999999999</v>
      </c>
      <c r="M63" s="41"/>
      <c r="N63" s="41"/>
      <c r="O63" s="41">
        <v>97.15</v>
      </c>
      <c r="P63" s="41">
        <v>97.15</v>
      </c>
      <c r="Q63" s="41"/>
      <c r="R63" s="41"/>
      <c r="S63" s="41">
        <v>58.3</v>
      </c>
      <c r="T63" s="41">
        <v>58.3</v>
      </c>
      <c r="U63" s="41">
        <v>97.15</v>
      </c>
      <c r="V63" s="41">
        <v>97.15</v>
      </c>
      <c r="W63" s="41">
        <v>131.15</v>
      </c>
      <c r="X63" s="41">
        <v>131.15</v>
      </c>
      <c r="Y63" s="41">
        <v>145.72999999999999</v>
      </c>
      <c r="Z63" s="41">
        <v>145.72999999999999</v>
      </c>
      <c r="AA63" s="41"/>
      <c r="AB63" s="41"/>
      <c r="AC63" s="41">
        <v>33.33</v>
      </c>
      <c r="AD63" s="41">
        <v>33.33</v>
      </c>
      <c r="AE63" s="41"/>
      <c r="AF63" s="41"/>
      <c r="AG63" s="42">
        <v>1000</v>
      </c>
      <c r="AH63" s="42">
        <v>1000</v>
      </c>
      <c r="AI63" s="16" t="s">
        <v>141</v>
      </c>
      <c r="AJ63" s="16"/>
      <c r="AK63" s="16"/>
      <c r="AL63" s="16"/>
      <c r="AM63" s="16"/>
      <c r="AN63" s="16"/>
      <c r="AO63" s="16"/>
      <c r="AP63" s="16"/>
      <c r="AQ63" s="16"/>
      <c r="AR63" s="16"/>
      <c r="AS63" s="16"/>
      <c r="AT63" s="16"/>
      <c r="AU63" s="16"/>
    </row>
    <row r="64" spans="1:47" s="17" customFormat="1" ht="168.75" x14ac:dyDescent="0.3">
      <c r="A64" s="37" t="s">
        <v>142</v>
      </c>
      <c r="B64" s="38" t="s">
        <v>143</v>
      </c>
      <c r="C64" s="39" t="str">
        <f t="shared" si="1"/>
        <v>21 3 03 40040</v>
      </c>
      <c r="D64" s="39" t="s">
        <v>144</v>
      </c>
      <c r="E64" s="40">
        <v>638862</v>
      </c>
      <c r="F64" s="40">
        <v>638862</v>
      </c>
      <c r="G64" s="40">
        <v>420663</v>
      </c>
      <c r="H64" s="40">
        <v>420663</v>
      </c>
      <c r="I64" s="40">
        <v>173308</v>
      </c>
      <c r="J64" s="40">
        <v>173308</v>
      </c>
      <c r="K64" s="40">
        <v>52966</v>
      </c>
      <c r="L64" s="40">
        <v>52966</v>
      </c>
      <c r="M64" s="41">
        <v>5943</v>
      </c>
      <c r="N64" s="41">
        <v>5943</v>
      </c>
      <c r="O64" s="41">
        <v>205059</v>
      </c>
      <c r="P64" s="41">
        <v>205059</v>
      </c>
      <c r="Q64" s="41">
        <v>127727</v>
      </c>
      <c r="R64" s="41">
        <v>127727</v>
      </c>
      <c r="S64" s="41">
        <v>30383</v>
      </c>
      <c r="T64" s="41">
        <v>30383</v>
      </c>
      <c r="U64" s="41">
        <v>272875</v>
      </c>
      <c r="V64" s="41">
        <v>272875</v>
      </c>
      <c r="W64" s="41">
        <v>65656</v>
      </c>
      <c r="X64" s="41">
        <v>65656</v>
      </c>
      <c r="Y64" s="41">
        <v>124681</v>
      </c>
      <c r="Z64" s="41">
        <v>124681</v>
      </c>
      <c r="AA64" s="41">
        <v>84795</v>
      </c>
      <c r="AB64" s="41">
        <v>84795</v>
      </c>
      <c r="AC64" s="41">
        <v>78933</v>
      </c>
      <c r="AD64" s="41">
        <v>78933</v>
      </c>
      <c r="AE64" s="41">
        <v>154025</v>
      </c>
      <c r="AF64" s="41">
        <v>154025</v>
      </c>
      <c r="AG64" s="42">
        <v>2435876</v>
      </c>
      <c r="AH64" s="42">
        <v>2435876</v>
      </c>
      <c r="AI64" s="16" t="s">
        <v>145</v>
      </c>
      <c r="AJ64" s="16"/>
      <c r="AK64" s="16"/>
      <c r="AL64" s="16"/>
      <c r="AM64" s="16"/>
      <c r="AN64" s="16"/>
      <c r="AO64" s="16"/>
      <c r="AP64" s="16"/>
      <c r="AQ64" s="16"/>
      <c r="AR64" s="16"/>
      <c r="AS64" s="16"/>
      <c r="AT64" s="16"/>
      <c r="AU64" s="16"/>
    </row>
    <row r="65" spans="1:47" s="17" customFormat="1" ht="243.75" x14ac:dyDescent="0.3">
      <c r="A65" s="37" t="s">
        <v>146</v>
      </c>
      <c r="B65" s="38" t="s">
        <v>147</v>
      </c>
      <c r="C65" s="39" t="str">
        <f t="shared" si="1"/>
        <v>23 1 06 40060</v>
      </c>
      <c r="D65" s="39" t="s">
        <v>93</v>
      </c>
      <c r="E65" s="40">
        <v>973.8</v>
      </c>
      <c r="F65" s="40">
        <v>1080.3</v>
      </c>
      <c r="G65" s="40"/>
      <c r="H65" s="40"/>
      <c r="I65" s="40"/>
      <c r="J65" s="40"/>
      <c r="K65" s="40"/>
      <c r="L65" s="40"/>
      <c r="M65" s="41"/>
      <c r="N65" s="41"/>
      <c r="O65" s="41"/>
      <c r="P65" s="41"/>
      <c r="Q65" s="41"/>
      <c r="R65" s="41"/>
      <c r="S65" s="41"/>
      <c r="T65" s="41"/>
      <c r="U65" s="41">
        <v>1338.8</v>
      </c>
      <c r="V65" s="41">
        <v>1485.4</v>
      </c>
      <c r="W65" s="41">
        <v>365.1</v>
      </c>
      <c r="X65" s="41">
        <v>405.1</v>
      </c>
      <c r="Y65" s="41"/>
      <c r="Z65" s="41"/>
      <c r="AA65" s="41"/>
      <c r="AB65" s="41"/>
      <c r="AC65" s="41">
        <v>170.4</v>
      </c>
      <c r="AD65" s="41">
        <v>189.1</v>
      </c>
      <c r="AE65" s="41">
        <v>365.1</v>
      </c>
      <c r="AF65" s="41">
        <v>405.1</v>
      </c>
      <c r="AG65" s="42">
        <v>3213.2</v>
      </c>
      <c r="AH65" s="42">
        <v>3565</v>
      </c>
      <c r="AI65" s="16" t="s">
        <v>148</v>
      </c>
      <c r="AJ65" s="16"/>
      <c r="AK65" s="16"/>
      <c r="AL65" s="16"/>
      <c r="AM65" s="16"/>
      <c r="AN65" s="16"/>
      <c r="AO65" s="16"/>
      <c r="AP65" s="16"/>
      <c r="AQ65" s="16"/>
      <c r="AR65" s="16"/>
      <c r="AS65" s="16"/>
      <c r="AT65" s="16"/>
      <c r="AU65" s="16"/>
    </row>
    <row r="66" spans="1:47" s="17" customFormat="1" ht="168.75" x14ac:dyDescent="0.3">
      <c r="A66" s="37" t="s">
        <v>149</v>
      </c>
      <c r="B66" s="38" t="s">
        <v>150</v>
      </c>
      <c r="C66" s="39" t="str">
        <f t="shared" si="1"/>
        <v>23 1 G2 40070</v>
      </c>
      <c r="D66" s="39" t="s">
        <v>93</v>
      </c>
      <c r="E66" s="40"/>
      <c r="F66" s="40"/>
      <c r="G66" s="40"/>
      <c r="H66" s="40"/>
      <c r="I66" s="40"/>
      <c r="J66" s="40"/>
      <c r="K66" s="40"/>
      <c r="L66" s="40"/>
      <c r="M66" s="41"/>
      <c r="N66" s="41"/>
      <c r="O66" s="41"/>
      <c r="P66" s="41">
        <v>50000</v>
      </c>
      <c r="Q66" s="41"/>
      <c r="R66" s="41"/>
      <c r="S66" s="41"/>
      <c r="T66" s="41"/>
      <c r="U66" s="41"/>
      <c r="V66" s="41"/>
      <c r="W66" s="41">
        <v>50000</v>
      </c>
      <c r="X66" s="41"/>
      <c r="Y66" s="41"/>
      <c r="Z66" s="41"/>
      <c r="AA66" s="41"/>
      <c r="AB66" s="41"/>
      <c r="AC66" s="41">
        <v>50000</v>
      </c>
      <c r="AD66" s="41"/>
      <c r="AE66" s="41"/>
      <c r="AF66" s="41"/>
      <c r="AG66" s="42">
        <v>100000</v>
      </c>
      <c r="AH66" s="42">
        <v>50000</v>
      </c>
      <c r="AI66" s="16" t="s">
        <v>151</v>
      </c>
      <c r="AJ66" s="16"/>
      <c r="AK66" s="16"/>
      <c r="AL66" s="16"/>
      <c r="AM66" s="16"/>
      <c r="AN66" s="16"/>
      <c r="AO66" s="16"/>
      <c r="AP66" s="16"/>
      <c r="AQ66" s="16"/>
      <c r="AR66" s="16"/>
      <c r="AS66" s="16"/>
      <c r="AT66" s="16"/>
      <c r="AU66" s="16"/>
    </row>
    <row r="67" spans="1:47" s="17" customFormat="1" ht="262.5" x14ac:dyDescent="0.3">
      <c r="A67" s="37" t="s">
        <v>152</v>
      </c>
      <c r="B67" s="38" t="s">
        <v>153</v>
      </c>
      <c r="C67" s="39" t="str">
        <f t="shared" si="1"/>
        <v>23 3 01 40060</v>
      </c>
      <c r="D67" s="39" t="s">
        <v>93</v>
      </c>
      <c r="E67" s="40">
        <v>2730.7</v>
      </c>
      <c r="F67" s="40">
        <v>3092.2</v>
      </c>
      <c r="G67" s="40">
        <v>948.2</v>
      </c>
      <c r="H67" s="40">
        <v>305.39999999999998</v>
      </c>
      <c r="I67" s="40">
        <v>2697.2</v>
      </c>
      <c r="J67" s="40">
        <v>2749</v>
      </c>
      <c r="K67" s="40"/>
      <c r="L67" s="40"/>
      <c r="M67" s="41">
        <v>404.6</v>
      </c>
      <c r="N67" s="41">
        <v>458.2</v>
      </c>
      <c r="O67" s="41">
        <v>350.7</v>
      </c>
      <c r="P67" s="41">
        <v>427.6</v>
      </c>
      <c r="Q67" s="41"/>
      <c r="R67" s="41"/>
      <c r="S67" s="41"/>
      <c r="T67" s="41"/>
      <c r="U67" s="41">
        <v>134.9</v>
      </c>
      <c r="V67" s="41">
        <v>152.69999999999999</v>
      </c>
      <c r="W67" s="41">
        <v>377.6</v>
      </c>
      <c r="X67" s="41">
        <v>427.6</v>
      </c>
      <c r="Y67" s="41"/>
      <c r="Z67" s="41"/>
      <c r="AA67" s="41"/>
      <c r="AB67" s="41"/>
      <c r="AC67" s="41"/>
      <c r="AD67" s="41"/>
      <c r="AE67" s="41"/>
      <c r="AF67" s="41"/>
      <c r="AG67" s="42">
        <v>7643.9</v>
      </c>
      <c r="AH67" s="42">
        <v>7612.7</v>
      </c>
      <c r="AI67" s="16" t="s">
        <v>154</v>
      </c>
      <c r="AJ67" s="16"/>
      <c r="AK67" s="16"/>
      <c r="AL67" s="16"/>
      <c r="AM67" s="16"/>
      <c r="AN67" s="16"/>
      <c r="AO67" s="16"/>
      <c r="AP67" s="16"/>
      <c r="AQ67" s="16"/>
      <c r="AR67" s="16"/>
      <c r="AS67" s="16"/>
      <c r="AT67" s="16"/>
      <c r="AU67" s="16"/>
    </row>
    <row r="68" spans="1:47" s="17" customFormat="1" ht="262.5" x14ac:dyDescent="0.3">
      <c r="A68" s="37" t="s">
        <v>155</v>
      </c>
      <c r="B68" s="38" t="s">
        <v>156</v>
      </c>
      <c r="C68" s="39" t="str">
        <f t="shared" si="1"/>
        <v>23 3 04 40060</v>
      </c>
      <c r="D68" s="39" t="s">
        <v>93</v>
      </c>
      <c r="E68" s="40">
        <v>3667.482</v>
      </c>
      <c r="F68" s="40">
        <v>3921.569</v>
      </c>
      <c r="G68" s="40">
        <v>146.69900000000001</v>
      </c>
      <c r="H68" s="40">
        <v>156.863</v>
      </c>
      <c r="I68" s="40"/>
      <c r="J68" s="40"/>
      <c r="K68" s="40"/>
      <c r="L68" s="40"/>
      <c r="M68" s="41"/>
      <c r="N68" s="41"/>
      <c r="O68" s="41"/>
      <c r="P68" s="41"/>
      <c r="Q68" s="41">
        <v>733.49599999999998</v>
      </c>
      <c r="R68" s="41">
        <v>392.15699999999998</v>
      </c>
      <c r="S68" s="41"/>
      <c r="T68" s="41"/>
      <c r="U68" s="41">
        <v>440.09800000000001</v>
      </c>
      <c r="V68" s="41">
        <v>470.58800000000002</v>
      </c>
      <c r="W68" s="41"/>
      <c r="X68" s="41"/>
      <c r="Y68" s="41"/>
      <c r="Z68" s="41"/>
      <c r="AA68" s="41"/>
      <c r="AB68" s="41"/>
      <c r="AC68" s="41"/>
      <c r="AD68" s="41"/>
      <c r="AE68" s="41"/>
      <c r="AF68" s="41"/>
      <c r="AG68" s="42">
        <v>4987.7749999999996</v>
      </c>
      <c r="AH68" s="42">
        <v>4941.1769999999997</v>
      </c>
      <c r="AI68" s="16" t="s">
        <v>157</v>
      </c>
      <c r="AJ68" s="16"/>
      <c r="AK68" s="16"/>
      <c r="AL68" s="16"/>
      <c r="AM68" s="16"/>
      <c r="AN68" s="16"/>
      <c r="AO68" s="16"/>
      <c r="AP68" s="16"/>
      <c r="AQ68" s="16"/>
      <c r="AR68" s="16"/>
      <c r="AS68" s="16"/>
      <c r="AT68" s="16"/>
      <c r="AU68" s="16"/>
    </row>
    <row r="69" spans="1:47" s="17" customFormat="1" ht="112.5" x14ac:dyDescent="0.3">
      <c r="A69" s="37" t="s">
        <v>158</v>
      </c>
      <c r="B69" s="38" t="s">
        <v>159</v>
      </c>
      <c r="C69" s="39" t="str">
        <f t="shared" si="1"/>
        <v>24 1 F2 55550</v>
      </c>
      <c r="D69" s="39" t="s">
        <v>29</v>
      </c>
      <c r="E69" s="40">
        <v>23446.544699999999</v>
      </c>
      <c r="F69" s="40">
        <v>23446.544699999999</v>
      </c>
      <c r="G69" s="40"/>
      <c r="H69" s="40"/>
      <c r="I69" s="40"/>
      <c r="J69" s="40"/>
      <c r="K69" s="40"/>
      <c r="L69" s="40"/>
      <c r="M69" s="41"/>
      <c r="N69" s="41"/>
      <c r="O69" s="41"/>
      <c r="P69" s="41"/>
      <c r="Q69" s="41"/>
      <c r="R69" s="41"/>
      <c r="S69" s="41"/>
      <c r="T69" s="41"/>
      <c r="U69" s="41">
        <v>7832.5336500000003</v>
      </c>
      <c r="V69" s="41">
        <v>7832.5336500000003</v>
      </c>
      <c r="W69" s="41">
        <v>1709.82799</v>
      </c>
      <c r="X69" s="41">
        <v>1709.82799</v>
      </c>
      <c r="Y69" s="41"/>
      <c r="Z69" s="41"/>
      <c r="AA69" s="41"/>
      <c r="AB69" s="41"/>
      <c r="AC69" s="41"/>
      <c r="AD69" s="41"/>
      <c r="AE69" s="41"/>
      <c r="AF69" s="41"/>
      <c r="AG69" s="42">
        <v>32988.906340000001</v>
      </c>
      <c r="AH69" s="42">
        <v>32988.906340000001</v>
      </c>
      <c r="AI69" s="16" t="s">
        <v>160</v>
      </c>
      <c r="AJ69" s="16"/>
      <c r="AK69" s="16"/>
      <c r="AL69" s="16"/>
      <c r="AM69" s="16"/>
      <c r="AN69" s="16"/>
      <c r="AO69" s="16"/>
      <c r="AP69" s="16"/>
      <c r="AQ69" s="16"/>
      <c r="AR69" s="16"/>
      <c r="AS69" s="16"/>
      <c r="AT69" s="16"/>
      <c r="AU69" s="16"/>
    </row>
    <row r="70" spans="1:47" s="17" customFormat="1" ht="37.5" x14ac:dyDescent="0.3">
      <c r="A70" s="43"/>
      <c r="B70" s="44" t="s">
        <v>36</v>
      </c>
      <c r="C70" s="45"/>
      <c r="D70" s="45"/>
      <c r="E70" s="46">
        <v>22105.749189999999</v>
      </c>
      <c r="F70" s="46">
        <v>22105.749189999999</v>
      </c>
      <c r="G70" s="46"/>
      <c r="H70" s="46"/>
      <c r="I70" s="46"/>
      <c r="J70" s="46"/>
      <c r="K70" s="46"/>
      <c r="L70" s="46"/>
      <c r="M70" s="47"/>
      <c r="N70" s="47"/>
      <c r="O70" s="47"/>
      <c r="P70" s="47"/>
      <c r="Q70" s="47"/>
      <c r="R70" s="47"/>
      <c r="S70" s="47"/>
      <c r="T70" s="47"/>
      <c r="U70" s="47">
        <v>7384.6285900000003</v>
      </c>
      <c r="V70" s="47">
        <v>7384.6285900000003</v>
      </c>
      <c r="W70" s="47">
        <v>1612.0511200000001</v>
      </c>
      <c r="X70" s="47">
        <v>1612.0511200000001</v>
      </c>
      <c r="Y70" s="47"/>
      <c r="Z70" s="47"/>
      <c r="AA70" s="47"/>
      <c r="AB70" s="47"/>
      <c r="AC70" s="47"/>
      <c r="AD70" s="47"/>
      <c r="AE70" s="47"/>
      <c r="AF70" s="47"/>
      <c r="AG70" s="47">
        <v>31102.428899999999</v>
      </c>
      <c r="AH70" s="47">
        <v>31102.428899999999</v>
      </c>
      <c r="AI70" s="24" t="s">
        <v>160</v>
      </c>
      <c r="AJ70" s="24"/>
      <c r="AK70" s="24"/>
      <c r="AL70" s="24"/>
      <c r="AM70" s="16"/>
      <c r="AN70" s="16"/>
      <c r="AO70" s="16"/>
      <c r="AP70" s="16"/>
      <c r="AQ70" s="16"/>
      <c r="AR70" s="16"/>
      <c r="AS70" s="16"/>
      <c r="AT70" s="16"/>
      <c r="AU70" s="16"/>
    </row>
    <row r="71" spans="1:47" s="17" customFormat="1" ht="131.25" x14ac:dyDescent="0.3">
      <c r="A71" s="37" t="s">
        <v>161</v>
      </c>
      <c r="B71" s="38" t="s">
        <v>162</v>
      </c>
      <c r="C71" s="39" t="str">
        <f>MID(AI71,1,2)&amp;" "&amp;MID(AI71,3,1)&amp;" "&amp;MID(AI71,4,2)&amp;" "&amp;MID(AI71,6,5)</f>
        <v>24 1 F2 55551</v>
      </c>
      <c r="D71" s="39" t="s">
        <v>29</v>
      </c>
      <c r="E71" s="40">
        <v>23446.544699999999</v>
      </c>
      <c r="F71" s="40">
        <v>23446.544699999999</v>
      </c>
      <c r="G71" s="40"/>
      <c r="H71" s="40"/>
      <c r="I71" s="40"/>
      <c r="J71" s="40"/>
      <c r="K71" s="40"/>
      <c r="L71" s="40"/>
      <c r="M71" s="41"/>
      <c r="N71" s="41"/>
      <c r="O71" s="41"/>
      <c r="P71" s="41"/>
      <c r="Q71" s="41"/>
      <c r="R71" s="41"/>
      <c r="S71" s="41"/>
      <c r="T71" s="41"/>
      <c r="U71" s="41"/>
      <c r="V71" s="41"/>
      <c r="W71" s="41"/>
      <c r="X71" s="41"/>
      <c r="Y71" s="41"/>
      <c r="Z71" s="41"/>
      <c r="AA71" s="41"/>
      <c r="AB71" s="41"/>
      <c r="AC71" s="41"/>
      <c r="AD71" s="41"/>
      <c r="AE71" s="41"/>
      <c r="AF71" s="41"/>
      <c r="AG71" s="42">
        <v>23446.544699999999</v>
      </c>
      <c r="AH71" s="42">
        <v>23446.544699999999</v>
      </c>
      <c r="AI71" s="16" t="s">
        <v>163</v>
      </c>
      <c r="AJ71" s="16"/>
      <c r="AK71" s="16"/>
      <c r="AL71" s="16"/>
      <c r="AM71" s="16"/>
      <c r="AN71" s="16"/>
      <c r="AO71" s="16"/>
      <c r="AP71" s="16"/>
      <c r="AQ71" s="16"/>
      <c r="AR71" s="16"/>
      <c r="AS71" s="16"/>
      <c r="AT71" s="16"/>
      <c r="AU71" s="16"/>
    </row>
    <row r="72" spans="1:47" s="17" customFormat="1" ht="37.5" x14ac:dyDescent="0.3">
      <c r="A72" s="43"/>
      <c r="B72" s="44" t="s">
        <v>36</v>
      </c>
      <c r="C72" s="45"/>
      <c r="D72" s="45"/>
      <c r="E72" s="46">
        <v>22105.749189999999</v>
      </c>
      <c r="F72" s="46">
        <v>22105.749189999999</v>
      </c>
      <c r="G72" s="46"/>
      <c r="H72" s="46"/>
      <c r="I72" s="46"/>
      <c r="J72" s="46"/>
      <c r="K72" s="46"/>
      <c r="L72" s="46"/>
      <c r="M72" s="47"/>
      <c r="N72" s="47"/>
      <c r="O72" s="47"/>
      <c r="P72" s="47"/>
      <c r="Q72" s="47"/>
      <c r="R72" s="47"/>
      <c r="S72" s="47"/>
      <c r="T72" s="47"/>
      <c r="U72" s="47"/>
      <c r="V72" s="47"/>
      <c r="W72" s="47"/>
      <c r="X72" s="47"/>
      <c r="Y72" s="47"/>
      <c r="Z72" s="47"/>
      <c r="AA72" s="47"/>
      <c r="AB72" s="47"/>
      <c r="AC72" s="47"/>
      <c r="AD72" s="47"/>
      <c r="AE72" s="47"/>
      <c r="AF72" s="47"/>
      <c r="AG72" s="47">
        <v>22105.749189999999</v>
      </c>
      <c r="AH72" s="47">
        <v>22105.749189999999</v>
      </c>
      <c r="AI72" s="24" t="s">
        <v>163</v>
      </c>
      <c r="AJ72" s="24"/>
      <c r="AK72" s="24"/>
      <c r="AL72" s="24"/>
      <c r="AM72" s="16"/>
      <c r="AN72" s="16"/>
      <c r="AO72" s="16"/>
      <c r="AP72" s="16"/>
      <c r="AQ72" s="16"/>
      <c r="AR72" s="16"/>
      <c r="AS72" s="16"/>
      <c r="AT72" s="16"/>
      <c r="AU72" s="16"/>
    </row>
    <row r="73" spans="1:47" s="17" customFormat="1" ht="281.25" x14ac:dyDescent="0.3">
      <c r="A73" s="37" t="s">
        <v>164</v>
      </c>
      <c r="B73" s="38" t="s">
        <v>165</v>
      </c>
      <c r="C73" s="39" t="str">
        <f t="shared" ref="C73:C78" si="2">MID(AI73,1,2)&amp;" "&amp;MID(AI73,3,1)&amp;" "&amp;MID(AI73,4,2)&amp;" "&amp;MID(AI73,6,5)</f>
        <v>24 2 01 40060</v>
      </c>
      <c r="D73" s="39" t="s">
        <v>49</v>
      </c>
      <c r="E73" s="40">
        <v>13444.09554</v>
      </c>
      <c r="F73" s="40">
        <v>85000</v>
      </c>
      <c r="G73" s="40"/>
      <c r="H73" s="40"/>
      <c r="I73" s="40"/>
      <c r="J73" s="40"/>
      <c r="K73" s="40"/>
      <c r="L73" s="40"/>
      <c r="M73" s="41"/>
      <c r="N73" s="41"/>
      <c r="O73" s="41"/>
      <c r="P73" s="41"/>
      <c r="Q73" s="41"/>
      <c r="R73" s="41"/>
      <c r="S73" s="41"/>
      <c r="T73" s="41"/>
      <c r="U73" s="41">
        <v>35000</v>
      </c>
      <c r="V73" s="41">
        <v>15000</v>
      </c>
      <c r="W73" s="41"/>
      <c r="X73" s="41"/>
      <c r="Y73" s="41"/>
      <c r="Z73" s="41"/>
      <c r="AA73" s="41"/>
      <c r="AB73" s="41"/>
      <c r="AC73" s="41"/>
      <c r="AD73" s="41"/>
      <c r="AE73" s="41"/>
      <c r="AF73" s="41"/>
      <c r="AG73" s="42">
        <v>48444.095540000002</v>
      </c>
      <c r="AH73" s="42">
        <v>100000</v>
      </c>
      <c r="AI73" s="16" t="s">
        <v>166</v>
      </c>
      <c r="AJ73" s="16"/>
      <c r="AK73" s="16"/>
      <c r="AL73" s="16"/>
      <c r="AM73" s="16"/>
      <c r="AN73" s="16"/>
      <c r="AO73" s="16"/>
      <c r="AP73" s="16"/>
      <c r="AQ73" s="16"/>
      <c r="AR73" s="16"/>
      <c r="AS73" s="16"/>
      <c r="AT73" s="16"/>
      <c r="AU73" s="16"/>
    </row>
    <row r="74" spans="1:47" s="17" customFormat="1" ht="18.75" x14ac:dyDescent="0.3">
      <c r="A74" s="48"/>
      <c r="B74" s="22" t="s">
        <v>18</v>
      </c>
      <c r="C74" s="49" t="str">
        <f t="shared" si="2"/>
        <v xml:space="preserve">   </v>
      </c>
      <c r="D74" s="49"/>
      <c r="E74" s="50">
        <v>1443968.37179</v>
      </c>
      <c r="F74" s="50">
        <v>1212958.0618499999</v>
      </c>
      <c r="G74" s="50">
        <v>630605.53582999995</v>
      </c>
      <c r="H74" s="50">
        <v>521524.67997</v>
      </c>
      <c r="I74" s="50">
        <v>536160.60687000002</v>
      </c>
      <c r="J74" s="50">
        <v>214536.02275999999</v>
      </c>
      <c r="K74" s="50">
        <v>58373.287499999999</v>
      </c>
      <c r="L74" s="50">
        <v>58373.045059999997</v>
      </c>
      <c r="M74" s="51">
        <v>6893.47</v>
      </c>
      <c r="N74" s="51">
        <v>6947.07</v>
      </c>
      <c r="O74" s="51">
        <v>219272.60263000001</v>
      </c>
      <c r="P74" s="51">
        <v>266958.61410000001</v>
      </c>
      <c r="Q74" s="51">
        <v>138941.53354</v>
      </c>
      <c r="R74" s="51">
        <v>128728.067</v>
      </c>
      <c r="S74" s="51">
        <v>34981.967479999999</v>
      </c>
      <c r="T74" s="51">
        <v>39439.646430000001</v>
      </c>
      <c r="U74" s="51">
        <v>342265.05813999998</v>
      </c>
      <c r="V74" s="51">
        <v>314724.17765000003</v>
      </c>
      <c r="W74" s="51">
        <v>184056.61069</v>
      </c>
      <c r="X74" s="51">
        <v>77128.577359999996</v>
      </c>
      <c r="Y74" s="51">
        <v>151316.45495000001</v>
      </c>
      <c r="Z74" s="51">
        <v>156320.2401</v>
      </c>
      <c r="AA74" s="51">
        <v>89591.922380000004</v>
      </c>
      <c r="AB74" s="51">
        <v>95714.187959999996</v>
      </c>
      <c r="AC74" s="51">
        <v>132975.50602</v>
      </c>
      <c r="AD74" s="51">
        <v>82358.524640000003</v>
      </c>
      <c r="AE74" s="51">
        <v>165285.74747</v>
      </c>
      <c r="AF74" s="51">
        <v>160325.50505000001</v>
      </c>
      <c r="AG74" s="51">
        <v>4134688.6752900002</v>
      </c>
      <c r="AH74" s="51">
        <v>3336036.4199299999</v>
      </c>
      <c r="AI74" s="23"/>
      <c r="AJ74" s="23"/>
      <c r="AK74" s="23"/>
      <c r="AL74" s="23"/>
      <c r="AM74" s="16"/>
      <c r="AN74" s="16"/>
      <c r="AO74" s="16"/>
      <c r="AP74" s="16"/>
      <c r="AQ74" s="16"/>
      <c r="AR74" s="16"/>
      <c r="AS74" s="16"/>
      <c r="AT74" s="16"/>
      <c r="AU74" s="16"/>
    </row>
    <row r="75" spans="1:47" s="17" customFormat="1" ht="18.75" x14ac:dyDescent="0.3">
      <c r="A75" s="48"/>
      <c r="B75" s="22" t="s">
        <v>167</v>
      </c>
      <c r="C75" s="49" t="str">
        <f t="shared" si="2"/>
        <v xml:space="preserve">   </v>
      </c>
      <c r="D75" s="49"/>
      <c r="E75" s="50">
        <v>1181604.5143200001</v>
      </c>
      <c r="F75" s="50">
        <v>861435.00856999995</v>
      </c>
      <c r="G75" s="50">
        <v>454101.73083000001</v>
      </c>
      <c r="H75" s="50">
        <v>466510.31997000001</v>
      </c>
      <c r="I75" s="50">
        <v>193869.00687000001</v>
      </c>
      <c r="J75" s="50">
        <v>181827.62276</v>
      </c>
      <c r="K75" s="50">
        <v>56820.227500000001</v>
      </c>
      <c r="L75" s="50">
        <v>56820.225059999997</v>
      </c>
      <c r="M75" s="51">
        <v>6893.47</v>
      </c>
      <c r="N75" s="51">
        <v>6947.07</v>
      </c>
      <c r="O75" s="51">
        <v>217166.25263</v>
      </c>
      <c r="P75" s="51">
        <v>266958.61410000001</v>
      </c>
      <c r="Q75" s="51">
        <v>129442.42354</v>
      </c>
      <c r="R75" s="51">
        <v>128728.067</v>
      </c>
      <c r="S75" s="51">
        <v>34981.967479999999</v>
      </c>
      <c r="T75" s="51">
        <v>35225.846429999998</v>
      </c>
      <c r="U75" s="51">
        <v>325611.60454999999</v>
      </c>
      <c r="V75" s="51">
        <v>307339.54905999999</v>
      </c>
      <c r="W75" s="51">
        <v>159818.72956000001</v>
      </c>
      <c r="X75" s="51">
        <v>74861.391010000007</v>
      </c>
      <c r="Y75" s="51">
        <v>148210.33494999999</v>
      </c>
      <c r="Z75" s="51">
        <v>153214.60010000001</v>
      </c>
      <c r="AA75" s="51">
        <v>88038.862380000006</v>
      </c>
      <c r="AB75" s="51">
        <v>94161.367960000003</v>
      </c>
      <c r="AC75" s="51">
        <v>131148.75383999999</v>
      </c>
      <c r="AD75" s="51">
        <v>80805.704639999996</v>
      </c>
      <c r="AE75" s="51">
        <v>163732.68747</v>
      </c>
      <c r="AF75" s="51">
        <v>158772.68505</v>
      </c>
      <c r="AG75" s="51">
        <v>3291440.56592</v>
      </c>
      <c r="AH75" s="51">
        <v>2873608.0717099998</v>
      </c>
      <c r="AI75" s="23"/>
      <c r="AJ75" s="23"/>
      <c r="AK75" s="23"/>
      <c r="AL75" s="23"/>
      <c r="AM75" s="16"/>
      <c r="AN75" s="16"/>
      <c r="AO75" s="16"/>
      <c r="AP75" s="16"/>
      <c r="AQ75" s="16"/>
      <c r="AR75" s="16"/>
      <c r="AS75" s="16"/>
      <c r="AT75" s="16"/>
      <c r="AU75" s="16"/>
    </row>
    <row r="76" spans="1:47" s="17" customFormat="1" ht="18.75" x14ac:dyDescent="0.3">
      <c r="A76" s="48"/>
      <c r="B76" s="22" t="s">
        <v>168</v>
      </c>
      <c r="C76" s="49" t="str">
        <f t="shared" si="2"/>
        <v xml:space="preserve">   </v>
      </c>
      <c r="D76" s="49"/>
      <c r="E76" s="50">
        <v>80703.789009999993</v>
      </c>
      <c r="F76" s="50">
        <v>103555.97128</v>
      </c>
      <c r="G76" s="50">
        <v>176503.80499999999</v>
      </c>
      <c r="H76" s="50">
        <v>55014.36</v>
      </c>
      <c r="I76" s="50">
        <v>342291.6</v>
      </c>
      <c r="J76" s="50">
        <v>32708.400000000001</v>
      </c>
      <c r="K76" s="50">
        <v>1553.06</v>
      </c>
      <c r="L76" s="50">
        <v>1552.82</v>
      </c>
      <c r="M76" s="51"/>
      <c r="N76" s="51"/>
      <c r="O76" s="51">
        <v>2106.35</v>
      </c>
      <c r="P76" s="51"/>
      <c r="Q76" s="51">
        <v>9499.11</v>
      </c>
      <c r="R76" s="51"/>
      <c r="S76" s="51"/>
      <c r="T76" s="51">
        <v>4213.8</v>
      </c>
      <c r="U76" s="51">
        <v>16653.453590000001</v>
      </c>
      <c r="V76" s="51">
        <v>7384.6285900000003</v>
      </c>
      <c r="W76" s="51">
        <v>24237.881130000002</v>
      </c>
      <c r="X76" s="51">
        <v>2267.1863499999999</v>
      </c>
      <c r="Y76" s="51">
        <v>3106.12</v>
      </c>
      <c r="Z76" s="51">
        <v>3105.64</v>
      </c>
      <c r="AA76" s="51">
        <v>1553.06</v>
      </c>
      <c r="AB76" s="51">
        <v>1552.82</v>
      </c>
      <c r="AC76" s="51">
        <v>1826.75218</v>
      </c>
      <c r="AD76" s="51">
        <v>1552.82</v>
      </c>
      <c r="AE76" s="51">
        <v>1553.06</v>
      </c>
      <c r="AF76" s="51">
        <v>1552.82</v>
      </c>
      <c r="AG76" s="51">
        <v>661588.04090999998</v>
      </c>
      <c r="AH76" s="51">
        <v>214461.26621999999</v>
      </c>
      <c r="AI76" s="23"/>
      <c r="AJ76" s="23"/>
      <c r="AK76" s="23"/>
      <c r="AL76" s="23"/>
      <c r="AM76" s="16"/>
      <c r="AN76" s="16"/>
      <c r="AO76" s="16"/>
      <c r="AP76" s="16"/>
      <c r="AQ76" s="16"/>
      <c r="AR76" s="16"/>
      <c r="AS76" s="16"/>
      <c r="AT76" s="16"/>
      <c r="AU76" s="16"/>
    </row>
    <row r="77" spans="1:47" s="17" customFormat="1" ht="39" x14ac:dyDescent="0.35">
      <c r="A77" s="52"/>
      <c r="B77" s="30" t="s">
        <v>36</v>
      </c>
      <c r="C77" s="53" t="str">
        <f t="shared" si="2"/>
        <v xml:space="preserve">   </v>
      </c>
      <c r="D77" s="53"/>
      <c r="E77" s="54">
        <v>80703.789009999993</v>
      </c>
      <c r="F77" s="54">
        <v>103555.97128</v>
      </c>
      <c r="G77" s="54">
        <v>176503.80499999999</v>
      </c>
      <c r="H77" s="54">
        <v>55014.36</v>
      </c>
      <c r="I77" s="54">
        <v>342291.6</v>
      </c>
      <c r="J77" s="54">
        <v>32708.400000000001</v>
      </c>
      <c r="K77" s="54">
        <v>1553.06</v>
      </c>
      <c r="L77" s="54">
        <v>1552.82</v>
      </c>
      <c r="M77" s="55"/>
      <c r="N77" s="55"/>
      <c r="O77" s="55">
        <v>2106.35</v>
      </c>
      <c r="P77" s="55"/>
      <c r="Q77" s="55">
        <v>9499.11</v>
      </c>
      <c r="R77" s="55"/>
      <c r="S77" s="55"/>
      <c r="T77" s="55">
        <v>4213.8</v>
      </c>
      <c r="U77" s="55">
        <v>16653.453590000001</v>
      </c>
      <c r="V77" s="55">
        <v>7384.6285900000003</v>
      </c>
      <c r="W77" s="55">
        <v>24237.881130000002</v>
      </c>
      <c r="X77" s="55">
        <v>2267.1863499999999</v>
      </c>
      <c r="Y77" s="55">
        <v>3106.12</v>
      </c>
      <c r="Z77" s="55">
        <v>3105.64</v>
      </c>
      <c r="AA77" s="55">
        <v>1553.06</v>
      </c>
      <c r="AB77" s="55">
        <v>1552.82</v>
      </c>
      <c r="AC77" s="55">
        <v>1826.75218</v>
      </c>
      <c r="AD77" s="55">
        <v>1552.82</v>
      </c>
      <c r="AE77" s="55">
        <v>1553.06</v>
      </c>
      <c r="AF77" s="55">
        <v>1552.82</v>
      </c>
      <c r="AG77" s="55">
        <v>661588.04090999998</v>
      </c>
      <c r="AH77" s="55">
        <v>214461.26621999999</v>
      </c>
      <c r="AI77" s="31"/>
      <c r="AJ77" s="31"/>
      <c r="AK77" s="31"/>
      <c r="AL77" s="31"/>
      <c r="AM77" s="16"/>
      <c r="AN77" s="16"/>
      <c r="AO77" s="16"/>
      <c r="AP77" s="16"/>
      <c r="AQ77" s="16"/>
      <c r="AR77" s="16"/>
      <c r="AS77" s="16"/>
      <c r="AT77" s="16"/>
      <c r="AU77" s="16"/>
    </row>
    <row r="78" spans="1:47" s="17" customFormat="1" ht="39" x14ac:dyDescent="0.35">
      <c r="A78" s="52"/>
      <c r="B78" s="30" t="s">
        <v>87</v>
      </c>
      <c r="C78" s="53" t="str">
        <f t="shared" si="2"/>
        <v xml:space="preserve">   </v>
      </c>
      <c r="D78" s="53"/>
      <c r="E78" s="54">
        <v>181660.06846000001</v>
      </c>
      <c r="F78" s="54">
        <v>247967.08199999999</v>
      </c>
      <c r="G78" s="54"/>
      <c r="H78" s="54"/>
      <c r="I78" s="54"/>
      <c r="J78" s="54"/>
      <c r="K78" s="54"/>
      <c r="L78" s="54"/>
      <c r="M78" s="55"/>
      <c r="N78" s="55"/>
      <c r="O78" s="55"/>
      <c r="P78" s="55"/>
      <c r="Q78" s="55"/>
      <c r="R78" s="55"/>
      <c r="S78" s="55"/>
      <c r="T78" s="55"/>
      <c r="U78" s="55"/>
      <c r="V78" s="55"/>
      <c r="W78" s="55"/>
      <c r="X78" s="55"/>
      <c r="Y78" s="55"/>
      <c r="Z78" s="55"/>
      <c r="AA78" s="55"/>
      <c r="AB78" s="55"/>
      <c r="AC78" s="55"/>
      <c r="AD78" s="55"/>
      <c r="AE78" s="55"/>
      <c r="AF78" s="55"/>
      <c r="AG78" s="55">
        <v>181660.06846000001</v>
      </c>
      <c r="AH78" s="55">
        <v>247967.08199999999</v>
      </c>
      <c r="AI78" s="31"/>
      <c r="AJ78" s="31"/>
      <c r="AK78" s="31"/>
      <c r="AL78" s="31"/>
      <c r="AM78" s="16"/>
      <c r="AN78" s="16"/>
      <c r="AO78" s="16"/>
      <c r="AP78" s="16"/>
      <c r="AQ78" s="16"/>
      <c r="AR78" s="16"/>
      <c r="AS78" s="16"/>
      <c r="AT78" s="16"/>
      <c r="AU78" s="16"/>
    </row>
    <row r="79" spans="1:47" s="17" customFormat="1" ht="18.75" x14ac:dyDescent="0.3">
      <c r="A79" s="9"/>
      <c r="B79" s="7"/>
      <c r="C79" s="29"/>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56" t="s">
        <v>21</v>
      </c>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s="17" customFormat="1" ht="18.75" x14ac:dyDescent="0.3">
      <c r="A93" s="9"/>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7"/>
      <c r="AJ93" s="16"/>
      <c r="AK93" s="16"/>
      <c r="AL93" s="16"/>
      <c r="AM93" s="16"/>
      <c r="AN93" s="16"/>
      <c r="AO93" s="16"/>
      <c r="AP93" s="16"/>
      <c r="AQ93" s="16"/>
      <c r="AR93" s="16"/>
      <c r="AS93" s="16"/>
      <c r="AT93" s="16"/>
      <c r="AU93" s="16"/>
    </row>
    <row r="94" spans="1:47" s="17" customFormat="1" ht="18.75" x14ac:dyDescent="0.3">
      <c r="A94" s="9"/>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7"/>
      <c r="AJ94" s="16"/>
      <c r="AK94" s="16"/>
      <c r="AL94" s="16"/>
      <c r="AM94" s="16"/>
      <c r="AN94" s="16"/>
      <c r="AO94" s="16"/>
      <c r="AP94" s="16"/>
      <c r="AQ94" s="16"/>
      <c r="AR94" s="16"/>
      <c r="AS94" s="16"/>
      <c r="AT94" s="16"/>
      <c r="AU94" s="16"/>
    </row>
    <row r="95" spans="1:47" s="17" customFormat="1" ht="18.75" x14ac:dyDescent="0.3">
      <c r="A95" s="9"/>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7"/>
      <c r="AJ95" s="16"/>
      <c r="AK95" s="16"/>
      <c r="AL95" s="16"/>
      <c r="AM95" s="16"/>
      <c r="AN95" s="16"/>
      <c r="AO95" s="16"/>
      <c r="AP95" s="16"/>
      <c r="AQ95" s="16"/>
      <c r="AR95" s="16"/>
      <c r="AS95" s="16"/>
      <c r="AT95" s="16"/>
      <c r="AU95" s="16"/>
    </row>
    <row r="96" spans="1:47" s="17" customFormat="1" ht="18.75" x14ac:dyDescent="0.3">
      <c r="A96" s="9"/>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7"/>
      <c r="AJ96" s="16"/>
      <c r="AK96" s="16"/>
      <c r="AL96" s="16"/>
      <c r="AM96" s="16"/>
      <c r="AN96" s="16"/>
      <c r="AO96" s="16"/>
      <c r="AP96" s="16"/>
      <c r="AQ96" s="16"/>
      <c r="AR96" s="16"/>
      <c r="AS96" s="16"/>
      <c r="AT96" s="16"/>
      <c r="AU96" s="16"/>
    </row>
    <row r="97" spans="1:47" s="17" customFormat="1" ht="18.75" x14ac:dyDescent="0.3">
      <c r="A97" s="9"/>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7"/>
      <c r="AJ97" s="16"/>
      <c r="AK97" s="16"/>
      <c r="AL97" s="16"/>
      <c r="AM97" s="16"/>
      <c r="AN97" s="16"/>
      <c r="AO97" s="16"/>
      <c r="AP97" s="16"/>
      <c r="AQ97" s="16"/>
      <c r="AR97" s="16"/>
      <c r="AS97" s="16"/>
      <c r="AT97" s="16"/>
      <c r="AU97" s="16"/>
    </row>
    <row r="98" spans="1:47" s="17" customFormat="1" ht="18.75" x14ac:dyDescent="0.3">
      <c r="A98" s="9"/>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7"/>
      <c r="AJ98" s="16"/>
      <c r="AK98" s="16"/>
      <c r="AL98" s="16"/>
      <c r="AM98" s="16"/>
      <c r="AN98" s="16"/>
      <c r="AO98" s="16"/>
      <c r="AP98" s="16"/>
      <c r="AQ98" s="16"/>
      <c r="AR98" s="16"/>
      <c r="AS98" s="16"/>
      <c r="AT98" s="16"/>
      <c r="AU98" s="16"/>
    </row>
    <row r="99" spans="1:47" s="17" customFormat="1" ht="18.75" x14ac:dyDescent="0.3">
      <c r="A99" s="9"/>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7"/>
      <c r="AJ99" s="16"/>
      <c r="AK99" s="16"/>
      <c r="AL99" s="16"/>
      <c r="AM99" s="16"/>
      <c r="AN99" s="16"/>
      <c r="AO99" s="16"/>
      <c r="AP99" s="16"/>
      <c r="AQ99" s="16"/>
      <c r="AR99" s="16"/>
      <c r="AS99" s="16"/>
      <c r="AT99" s="16"/>
      <c r="AU99" s="16"/>
    </row>
    <row r="100" spans="1:47" s="17" customFormat="1" ht="18.75" x14ac:dyDescent="0.3">
      <c r="A100" s="9"/>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7"/>
      <c r="AJ100" s="16"/>
      <c r="AK100" s="16"/>
      <c r="AL100" s="16"/>
      <c r="AM100" s="16"/>
      <c r="AN100" s="16"/>
      <c r="AO100" s="16"/>
      <c r="AP100" s="16"/>
      <c r="AQ100" s="16"/>
      <c r="AR100" s="16"/>
      <c r="AS100" s="16"/>
      <c r="AT100" s="16"/>
      <c r="AU100" s="16"/>
    </row>
    <row r="101" spans="1:47" s="17" customFormat="1" ht="18.75" x14ac:dyDescent="0.3">
      <c r="A101" s="9"/>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7"/>
      <c r="AJ101" s="16"/>
      <c r="AK101" s="16"/>
      <c r="AL101" s="16"/>
      <c r="AM101" s="16"/>
      <c r="AN101" s="16"/>
      <c r="AO101" s="16"/>
      <c r="AP101" s="16"/>
      <c r="AQ101" s="16"/>
      <c r="AR101" s="16"/>
      <c r="AS101" s="16"/>
      <c r="AT101" s="16"/>
      <c r="AU101" s="16"/>
    </row>
    <row r="102" spans="1:47" s="17" customFormat="1" ht="18.75" x14ac:dyDescent="0.3">
      <c r="A102" s="9"/>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7"/>
      <c r="AJ102" s="16"/>
      <c r="AK102" s="16"/>
      <c r="AL102" s="16"/>
      <c r="AM102" s="16"/>
      <c r="AN102" s="16"/>
      <c r="AO102" s="16"/>
      <c r="AP102" s="16"/>
      <c r="AQ102" s="16"/>
      <c r="AR102" s="16"/>
      <c r="AS102" s="16"/>
      <c r="AT102" s="16"/>
      <c r="AU102" s="16"/>
    </row>
    <row r="103" spans="1:47" s="17" customFormat="1" ht="18.75" x14ac:dyDescent="0.3">
      <c r="A103" s="9"/>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7"/>
      <c r="AJ103" s="16"/>
      <c r="AK103" s="16"/>
      <c r="AL103" s="16"/>
      <c r="AM103" s="16"/>
      <c r="AN103" s="16"/>
      <c r="AO103" s="16"/>
      <c r="AP103" s="16"/>
      <c r="AQ103" s="16"/>
      <c r="AR103" s="16"/>
      <c r="AS103" s="16"/>
      <c r="AT103" s="16"/>
      <c r="AU103" s="16"/>
    </row>
    <row r="104" spans="1:47" s="17" customFormat="1" ht="18.75" x14ac:dyDescent="0.3">
      <c r="A104" s="9"/>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7"/>
      <c r="AJ104" s="16"/>
      <c r="AK104" s="16"/>
      <c r="AL104" s="16"/>
      <c r="AM104" s="16"/>
      <c r="AN104" s="16"/>
      <c r="AO104" s="16"/>
      <c r="AP104" s="16"/>
      <c r="AQ104" s="16"/>
      <c r="AR104" s="16"/>
      <c r="AS104" s="16"/>
      <c r="AT104" s="16"/>
      <c r="AU104" s="16"/>
    </row>
    <row r="105" spans="1:47" s="17" customFormat="1" ht="18.75" x14ac:dyDescent="0.3">
      <c r="A105" s="9"/>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7"/>
      <c r="AJ105" s="16"/>
      <c r="AK105" s="16"/>
      <c r="AL105" s="16"/>
      <c r="AM105" s="16"/>
      <c r="AN105" s="16"/>
      <c r="AO105" s="16"/>
      <c r="AP105" s="16"/>
      <c r="AQ105" s="16"/>
      <c r="AR105" s="16"/>
      <c r="AS105" s="16"/>
      <c r="AT105" s="16"/>
      <c r="AU105" s="16"/>
    </row>
    <row r="106" spans="1:47" s="17" customFormat="1" ht="18.75" x14ac:dyDescent="0.3">
      <c r="A106" s="9"/>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7"/>
      <c r="AJ106" s="16"/>
      <c r="AK106" s="16"/>
      <c r="AL106" s="16"/>
      <c r="AM106" s="16"/>
      <c r="AN106" s="16"/>
      <c r="AO106" s="16"/>
      <c r="AP106" s="16"/>
      <c r="AQ106" s="16"/>
      <c r="AR106" s="16"/>
      <c r="AS106" s="16"/>
      <c r="AT106" s="16"/>
      <c r="AU106" s="16"/>
    </row>
    <row r="107" spans="1:47" s="17" customFormat="1" ht="18.75" x14ac:dyDescent="0.3">
      <c r="A107" s="9"/>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7"/>
      <c r="AJ107" s="16"/>
      <c r="AK107" s="16"/>
      <c r="AL107" s="16"/>
      <c r="AM107" s="16"/>
      <c r="AN107" s="16"/>
      <c r="AO107" s="16"/>
      <c r="AP107" s="16"/>
      <c r="AQ107" s="16"/>
      <c r="AR107" s="16"/>
      <c r="AS107" s="16"/>
      <c r="AT107" s="16"/>
      <c r="AU107" s="16"/>
    </row>
    <row r="108" spans="1:47" s="17" customFormat="1" ht="18.75" x14ac:dyDescent="0.3">
      <c r="A108" s="9"/>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7"/>
      <c r="AJ108" s="16"/>
      <c r="AK108" s="16"/>
      <c r="AL108" s="16"/>
      <c r="AM108" s="16"/>
      <c r="AN108" s="16"/>
      <c r="AO108" s="16"/>
      <c r="AP108" s="16"/>
      <c r="AQ108" s="16"/>
      <c r="AR108" s="16"/>
      <c r="AS108" s="16"/>
      <c r="AT108" s="16"/>
      <c r="AU108" s="16"/>
    </row>
    <row r="109" spans="1:47" s="17" customFormat="1" ht="18.75" x14ac:dyDescent="0.3">
      <c r="A109" s="9"/>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7"/>
      <c r="AJ109" s="16"/>
      <c r="AK109" s="16"/>
      <c r="AL109" s="16"/>
      <c r="AM109" s="16"/>
      <c r="AN109" s="16"/>
      <c r="AO109" s="16"/>
      <c r="AP109" s="16"/>
      <c r="AQ109" s="16"/>
      <c r="AR109" s="16"/>
      <c r="AS109" s="16"/>
      <c r="AT109" s="16"/>
      <c r="AU109" s="16"/>
    </row>
    <row r="110" spans="1: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1: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1: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B142" s="7"/>
      <c r="C142" s="7"/>
      <c r="D142" s="7"/>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5"/>
      <c r="AJ142" s="2"/>
      <c r="AK142" s="2"/>
      <c r="AL142" s="2"/>
      <c r="AM142" s="2"/>
      <c r="AN142" s="2"/>
      <c r="AO142" s="2"/>
      <c r="AP142" s="2"/>
      <c r="AQ142" s="2"/>
      <c r="AR142" s="2"/>
      <c r="AS142" s="2"/>
      <c r="AT142" s="2"/>
      <c r="AU142" s="2"/>
    </row>
    <row r="143" spans="2:47" x14ac:dyDescent="0.25">
      <c r="B143" s="7"/>
      <c r="C143" s="7"/>
      <c r="D143" s="7"/>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5"/>
      <c r="AJ143" s="2"/>
      <c r="AK143" s="2"/>
      <c r="AL143" s="2"/>
      <c r="AM143" s="2"/>
      <c r="AN143" s="2"/>
      <c r="AO143" s="2"/>
      <c r="AP143" s="2"/>
      <c r="AQ143" s="2"/>
      <c r="AR143" s="2"/>
      <c r="AS143" s="2"/>
      <c r="AT143" s="2"/>
      <c r="AU143" s="2"/>
    </row>
    <row r="144" spans="2:47" x14ac:dyDescent="0.25">
      <c r="B144" s="7"/>
      <c r="C144" s="7"/>
      <c r="D144" s="7"/>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5"/>
      <c r="AJ144" s="2"/>
      <c r="AK144" s="2"/>
      <c r="AL144" s="2"/>
      <c r="AM144" s="2"/>
      <c r="AN144" s="2"/>
      <c r="AO144" s="2"/>
      <c r="AP144" s="2"/>
      <c r="AQ144" s="2"/>
      <c r="AR144" s="2"/>
      <c r="AS144" s="2"/>
      <c r="AT144" s="2"/>
      <c r="AU144" s="2"/>
    </row>
    <row r="145" spans="2:47" x14ac:dyDescent="0.25">
      <c r="B145" s="7"/>
      <c r="C145" s="7"/>
      <c r="D145" s="7"/>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5"/>
      <c r="AJ145" s="2"/>
      <c r="AK145" s="2"/>
      <c r="AL145" s="2"/>
      <c r="AM145" s="2"/>
      <c r="AN145" s="2"/>
      <c r="AO145" s="2"/>
      <c r="AP145" s="2"/>
      <c r="AQ145" s="2"/>
      <c r="AR145" s="2"/>
      <c r="AS145" s="2"/>
      <c r="AT145" s="2"/>
      <c r="AU145" s="2"/>
    </row>
    <row r="146" spans="2:47" x14ac:dyDescent="0.25">
      <c r="B146" s="7"/>
      <c r="C146" s="7"/>
      <c r="D146" s="7"/>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5"/>
      <c r="AJ146" s="2"/>
      <c r="AK146" s="2"/>
      <c r="AL146" s="2"/>
      <c r="AM146" s="2"/>
      <c r="AN146" s="2"/>
      <c r="AO146" s="2"/>
      <c r="AP146" s="2"/>
      <c r="AQ146" s="2"/>
      <c r="AR146" s="2"/>
      <c r="AS146" s="2"/>
      <c r="AT146" s="2"/>
      <c r="AU146" s="2"/>
    </row>
    <row r="147" spans="2:47" x14ac:dyDescent="0.25">
      <c r="B147" s="7"/>
      <c r="C147" s="7"/>
      <c r="D147" s="7"/>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5"/>
      <c r="AJ147" s="2"/>
      <c r="AK147" s="2"/>
      <c r="AL147" s="2"/>
      <c r="AM147" s="2"/>
      <c r="AN147" s="2"/>
      <c r="AO147" s="2"/>
      <c r="AP147" s="2"/>
      <c r="AQ147" s="2"/>
      <c r="AR147" s="2"/>
      <c r="AS147" s="2"/>
      <c r="AT147" s="2"/>
      <c r="AU147" s="2"/>
    </row>
    <row r="148" spans="2:47" x14ac:dyDescent="0.25">
      <c r="B148" s="7"/>
      <c r="C148" s="7"/>
      <c r="D148" s="7"/>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5"/>
      <c r="AJ148" s="2"/>
      <c r="AK148" s="2"/>
      <c r="AL148" s="2"/>
      <c r="AM148" s="2"/>
      <c r="AN148" s="2"/>
      <c r="AO148" s="2"/>
      <c r="AP148" s="2"/>
      <c r="AQ148" s="2"/>
      <c r="AR148" s="2"/>
      <c r="AS148" s="2"/>
      <c r="AT148" s="2"/>
      <c r="AU148" s="2"/>
    </row>
    <row r="149" spans="2:47" x14ac:dyDescent="0.25">
      <c r="B149" s="7"/>
      <c r="C149" s="7"/>
      <c r="D149" s="7"/>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5"/>
      <c r="AJ149" s="2"/>
      <c r="AK149" s="2"/>
      <c r="AL149" s="2"/>
      <c r="AM149" s="2"/>
      <c r="AN149" s="2"/>
      <c r="AO149" s="2"/>
      <c r="AP149" s="2"/>
      <c r="AQ149" s="2"/>
      <c r="AR149" s="2"/>
      <c r="AS149" s="2"/>
      <c r="AT149" s="2"/>
      <c r="AU149" s="2"/>
    </row>
    <row r="150" spans="2:47" x14ac:dyDescent="0.25">
      <c r="B150" s="7"/>
      <c r="C150" s="7"/>
      <c r="D150" s="7"/>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5"/>
      <c r="AJ150" s="2"/>
      <c r="AK150" s="2"/>
      <c r="AL150" s="2"/>
      <c r="AM150" s="2"/>
      <c r="AN150" s="2"/>
      <c r="AO150" s="2"/>
      <c r="AP150" s="2"/>
      <c r="AQ150" s="2"/>
      <c r="AR150" s="2"/>
      <c r="AS150" s="2"/>
      <c r="AT150" s="2"/>
      <c r="AU150" s="2"/>
    </row>
    <row r="151" spans="2:47" x14ac:dyDescent="0.25">
      <c r="B151" s="7"/>
      <c r="C151" s="7"/>
      <c r="D151" s="7"/>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5"/>
      <c r="AJ151" s="2"/>
      <c r="AK151" s="2"/>
      <c r="AL151" s="2"/>
      <c r="AM151" s="2"/>
      <c r="AN151" s="2"/>
      <c r="AO151" s="2"/>
      <c r="AP151" s="2"/>
      <c r="AQ151" s="2"/>
      <c r="AR151" s="2"/>
      <c r="AS151" s="2"/>
      <c r="AT151" s="2"/>
      <c r="AU151" s="2"/>
    </row>
    <row r="152" spans="2:47" x14ac:dyDescent="0.25">
      <c r="B152" s="7"/>
      <c r="C152" s="7"/>
      <c r="D152" s="7"/>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5"/>
      <c r="AJ152" s="2"/>
      <c r="AK152" s="2"/>
      <c r="AL152" s="2"/>
      <c r="AM152" s="2"/>
      <c r="AN152" s="2"/>
      <c r="AO152" s="2"/>
      <c r="AP152" s="2"/>
      <c r="AQ152" s="2"/>
      <c r="AR152" s="2"/>
      <c r="AS152" s="2"/>
      <c r="AT152" s="2"/>
      <c r="AU152" s="2"/>
    </row>
    <row r="153" spans="2:47" x14ac:dyDescent="0.25">
      <c r="B153" s="7"/>
      <c r="C153" s="7"/>
      <c r="D153" s="7"/>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5"/>
      <c r="AJ153" s="2"/>
      <c r="AK153" s="2"/>
      <c r="AL153" s="2"/>
      <c r="AM153" s="2"/>
      <c r="AN153" s="2"/>
      <c r="AO153" s="2"/>
      <c r="AP153" s="2"/>
      <c r="AQ153" s="2"/>
      <c r="AR153" s="2"/>
      <c r="AS153" s="2"/>
      <c r="AT153" s="2"/>
      <c r="AU153" s="2"/>
    </row>
    <row r="154" spans="2:47" x14ac:dyDescent="0.25">
      <c r="B154" s="7"/>
      <c r="C154" s="7"/>
      <c r="D154" s="7"/>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5"/>
      <c r="AJ154" s="2"/>
      <c r="AK154" s="2"/>
      <c r="AL154" s="2"/>
      <c r="AM154" s="2"/>
      <c r="AN154" s="2"/>
      <c r="AO154" s="2"/>
      <c r="AP154" s="2"/>
      <c r="AQ154" s="2"/>
      <c r="AR154" s="2"/>
      <c r="AS154" s="2"/>
      <c r="AT154" s="2"/>
      <c r="AU154" s="2"/>
    </row>
    <row r="155" spans="2:47" x14ac:dyDescent="0.25">
      <c r="B155" s="7"/>
      <c r="C155" s="7"/>
      <c r="D155" s="7"/>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5"/>
      <c r="AJ155" s="2"/>
      <c r="AK155" s="2"/>
      <c r="AL155" s="2"/>
      <c r="AM155" s="2"/>
      <c r="AN155" s="2"/>
      <c r="AO155" s="2"/>
      <c r="AP155" s="2"/>
      <c r="AQ155" s="2"/>
      <c r="AR155" s="2"/>
      <c r="AS155" s="2"/>
      <c r="AT155" s="2"/>
      <c r="AU155" s="2"/>
    </row>
    <row r="156" spans="2:47" x14ac:dyDescent="0.25">
      <c r="B156" s="7"/>
      <c r="C156" s="7"/>
      <c r="D156" s="7"/>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5"/>
      <c r="AJ156" s="2"/>
      <c r="AK156" s="2"/>
      <c r="AL156" s="2"/>
      <c r="AM156" s="2"/>
      <c r="AN156" s="2"/>
      <c r="AO156" s="2"/>
      <c r="AP156" s="2"/>
      <c r="AQ156" s="2"/>
      <c r="AR156" s="2"/>
      <c r="AS156" s="2"/>
      <c r="AT156" s="2"/>
      <c r="AU156" s="2"/>
    </row>
    <row r="157" spans="2:47" x14ac:dyDescent="0.25">
      <c r="B157" s="7"/>
      <c r="C157" s="7"/>
      <c r="D157" s="7"/>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5"/>
      <c r="AJ157" s="2"/>
      <c r="AK157" s="2"/>
      <c r="AL157" s="2"/>
      <c r="AM157" s="2"/>
      <c r="AN157" s="2"/>
      <c r="AO157" s="2"/>
      <c r="AP157" s="2"/>
      <c r="AQ157" s="2"/>
      <c r="AR157" s="2"/>
      <c r="AS157" s="2"/>
      <c r="AT157" s="2"/>
      <c r="AU157" s="2"/>
    </row>
    <row r="158" spans="2:47" x14ac:dyDescent="0.25">
      <c r="B158" s="7"/>
      <c r="C158" s="7"/>
      <c r="D158" s="7"/>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5"/>
      <c r="AJ158" s="2"/>
      <c r="AK158" s="2"/>
      <c r="AL158" s="2"/>
      <c r="AM158" s="2"/>
      <c r="AN158" s="2"/>
      <c r="AO158" s="2"/>
      <c r="AP158" s="2"/>
      <c r="AQ158" s="2"/>
      <c r="AR158" s="2"/>
      <c r="AS158" s="2"/>
      <c r="AT158" s="2"/>
      <c r="AU158" s="2"/>
    </row>
    <row r="159" spans="2: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2: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5"/>
      <c r="AJ174" s="2"/>
      <c r="AK174" s="2"/>
      <c r="AL174" s="2"/>
      <c r="AM174" s="2"/>
      <c r="AN174" s="2"/>
      <c r="AO174" s="2"/>
      <c r="AP174" s="2"/>
      <c r="AQ174" s="2"/>
      <c r="AR174" s="2"/>
      <c r="AS174" s="2"/>
      <c r="AT174" s="2"/>
      <c r="AU174" s="2"/>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5"/>
      <c r="AJ175" s="2"/>
      <c r="AK175" s="2"/>
      <c r="AL175" s="2"/>
      <c r="AM175" s="2"/>
      <c r="AN175" s="2"/>
      <c r="AO175" s="2"/>
      <c r="AP175" s="2"/>
      <c r="AQ175" s="2"/>
      <c r="AR175" s="2"/>
      <c r="AS175" s="2"/>
      <c r="AT175" s="2"/>
      <c r="AU175" s="2"/>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5"/>
      <c r="AJ176" s="2"/>
      <c r="AK176" s="2"/>
      <c r="AL176" s="2"/>
      <c r="AM176" s="2"/>
      <c r="AN176" s="2"/>
      <c r="AO176" s="2"/>
      <c r="AP176" s="2"/>
      <c r="AQ176" s="2"/>
      <c r="AR176" s="2"/>
      <c r="AS176" s="2"/>
      <c r="AT176" s="2"/>
      <c r="AU176" s="2"/>
    </row>
    <row r="177" spans="5:47"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5"/>
      <c r="AJ177" s="2"/>
      <c r="AK177" s="2"/>
      <c r="AL177" s="2"/>
      <c r="AM177" s="2"/>
      <c r="AN177" s="2"/>
      <c r="AO177" s="2"/>
      <c r="AP177" s="2"/>
      <c r="AQ177" s="2"/>
      <c r="AR177" s="2"/>
      <c r="AS177" s="2"/>
      <c r="AT177" s="2"/>
      <c r="AU177" s="2"/>
    </row>
    <row r="178" spans="5:47"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5"/>
      <c r="AJ178" s="2"/>
      <c r="AK178" s="2"/>
      <c r="AL178" s="2"/>
      <c r="AM178" s="2"/>
      <c r="AN178" s="2"/>
      <c r="AO178" s="2"/>
      <c r="AP178" s="2"/>
      <c r="AQ178" s="2"/>
      <c r="AR178" s="2"/>
      <c r="AS178" s="2"/>
      <c r="AT178" s="2"/>
      <c r="AU178" s="2"/>
    </row>
    <row r="179" spans="5:47"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5"/>
      <c r="AJ179" s="2"/>
      <c r="AK179" s="2"/>
      <c r="AL179" s="2"/>
      <c r="AM179" s="2"/>
      <c r="AN179" s="2"/>
      <c r="AO179" s="2"/>
      <c r="AP179" s="2"/>
      <c r="AQ179" s="2"/>
      <c r="AR179" s="2"/>
      <c r="AS179" s="2"/>
      <c r="AT179" s="2"/>
      <c r="AU179" s="2"/>
    </row>
    <row r="180" spans="5:47"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5"/>
      <c r="AJ180" s="2"/>
      <c r="AK180" s="2"/>
      <c r="AL180" s="2"/>
      <c r="AM180" s="2"/>
      <c r="AN180" s="2"/>
      <c r="AO180" s="2"/>
      <c r="AP180" s="2"/>
      <c r="AQ180" s="2"/>
      <c r="AR180" s="2"/>
      <c r="AS180" s="2"/>
      <c r="AT180" s="2"/>
      <c r="AU180" s="2"/>
    </row>
    <row r="181" spans="5:47"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5"/>
      <c r="AJ181" s="2"/>
      <c r="AK181" s="2"/>
      <c r="AL181" s="2"/>
      <c r="AM181" s="2"/>
      <c r="AN181" s="2"/>
      <c r="AO181" s="2"/>
      <c r="AP181" s="2"/>
      <c r="AQ181" s="2"/>
      <c r="AR181" s="2"/>
      <c r="AS181" s="2"/>
      <c r="AT181" s="2"/>
      <c r="AU181" s="2"/>
    </row>
    <row r="182" spans="5:47"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5"/>
      <c r="AJ182" s="2"/>
      <c r="AK182" s="2"/>
      <c r="AL182" s="2"/>
      <c r="AM182" s="2"/>
      <c r="AN182" s="2"/>
      <c r="AO182" s="2"/>
      <c r="AP182" s="2"/>
      <c r="AQ182" s="2"/>
      <c r="AR182" s="2"/>
      <c r="AS182" s="2"/>
      <c r="AT182" s="2"/>
      <c r="AU182" s="2"/>
    </row>
    <row r="183" spans="5:47"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5"/>
      <c r="AJ183" s="2"/>
      <c r="AK183" s="2"/>
      <c r="AL183" s="2"/>
      <c r="AM183" s="2"/>
      <c r="AN183" s="2"/>
      <c r="AO183" s="2"/>
      <c r="AP183" s="2"/>
      <c r="AQ183" s="2"/>
      <c r="AR183" s="2"/>
      <c r="AS183" s="2"/>
      <c r="AT183" s="2"/>
      <c r="AU183" s="2"/>
    </row>
    <row r="184" spans="5:47"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5"/>
      <c r="AJ184" s="2"/>
      <c r="AK184" s="2"/>
      <c r="AL184" s="2"/>
      <c r="AM184" s="2"/>
      <c r="AN184" s="2"/>
      <c r="AO184" s="2"/>
      <c r="AP184" s="2"/>
      <c r="AQ184" s="2"/>
      <c r="AR184" s="2"/>
      <c r="AS184" s="2"/>
      <c r="AT184" s="2"/>
      <c r="AU184" s="2"/>
    </row>
    <row r="185" spans="5:47"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5"/>
      <c r="AJ185" s="2"/>
      <c r="AK185" s="2"/>
      <c r="AL185" s="2"/>
      <c r="AM185" s="2"/>
      <c r="AN185" s="2"/>
      <c r="AO185" s="2"/>
      <c r="AP185" s="2"/>
      <c r="AQ185" s="2"/>
      <c r="AR185" s="2"/>
      <c r="AS185" s="2"/>
      <c r="AT185" s="2"/>
      <c r="AU185" s="2"/>
    </row>
    <row r="186" spans="5:47"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5"/>
      <c r="AJ186" s="2"/>
      <c r="AK186" s="2"/>
      <c r="AL186" s="2"/>
      <c r="AM186" s="2"/>
      <c r="AN186" s="2"/>
      <c r="AO186" s="2"/>
      <c r="AP186" s="2"/>
      <c r="AQ186" s="2"/>
      <c r="AR186" s="2"/>
      <c r="AS186" s="2"/>
      <c r="AT186" s="2"/>
      <c r="AU186" s="2"/>
    </row>
    <row r="187" spans="5:47"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5"/>
      <c r="AJ187" s="2"/>
      <c r="AK187" s="2"/>
      <c r="AL187" s="2"/>
      <c r="AM187" s="2"/>
      <c r="AN187" s="2"/>
      <c r="AO187" s="2"/>
      <c r="AP187" s="2"/>
      <c r="AQ187" s="2"/>
      <c r="AR187" s="2"/>
      <c r="AS187" s="2"/>
      <c r="AT187" s="2"/>
      <c r="AU187" s="2"/>
    </row>
    <row r="188" spans="5:47"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5"/>
      <c r="AJ188" s="2"/>
      <c r="AK188" s="2"/>
      <c r="AL188" s="2"/>
      <c r="AM188" s="2"/>
      <c r="AN188" s="2"/>
      <c r="AO188" s="2"/>
      <c r="AP188" s="2"/>
      <c r="AQ188" s="2"/>
      <c r="AR188" s="2"/>
      <c r="AS188" s="2"/>
      <c r="AT188" s="2"/>
      <c r="AU188" s="2"/>
    </row>
    <row r="189" spans="5:47"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5"/>
      <c r="AJ189" s="2"/>
      <c r="AK189" s="2"/>
      <c r="AL189" s="2"/>
      <c r="AM189" s="2"/>
      <c r="AN189" s="2"/>
      <c r="AO189" s="2"/>
      <c r="AP189" s="2"/>
      <c r="AQ189" s="2"/>
      <c r="AR189" s="2"/>
      <c r="AS189" s="2"/>
      <c r="AT189" s="2"/>
      <c r="AU189" s="2"/>
    </row>
    <row r="190" spans="5:47"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5"/>
      <c r="AJ190" s="2"/>
      <c r="AK190" s="2"/>
      <c r="AL190" s="2"/>
      <c r="AM190" s="2"/>
      <c r="AN190" s="2"/>
      <c r="AO190" s="2"/>
      <c r="AP190" s="2"/>
      <c r="AQ190" s="2"/>
      <c r="AR190" s="2"/>
      <c r="AS190" s="2"/>
      <c r="AT190" s="2"/>
      <c r="AU190" s="2"/>
    </row>
    <row r="191" spans="5:47"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47"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row r="493" spans="5:34" x14ac:dyDescent="0.25">
      <c r="E493" s="21"/>
      <c r="F493" s="21"/>
      <c r="G493" s="21"/>
      <c r="H493" s="21"/>
      <c r="I493" s="21"/>
      <c r="J493" s="21"/>
      <c r="K493" s="21"/>
      <c r="L493" s="21"/>
      <c r="M493" s="21"/>
      <c r="N493" s="21"/>
      <c r="O493" s="21"/>
      <c r="P493" s="21"/>
      <c r="Q493" s="21"/>
      <c r="R493" s="21"/>
      <c r="S493" s="21"/>
      <c r="T493" s="21"/>
      <c r="U493" s="21"/>
      <c r="V493" s="21"/>
      <c r="W493" s="21"/>
      <c r="X493" s="21"/>
      <c r="Y493" s="21"/>
      <c r="Z493" s="21"/>
      <c r="AA493" s="21"/>
      <c r="AB493" s="21"/>
      <c r="AC493" s="21"/>
      <c r="AD493" s="21"/>
      <c r="AE493" s="21"/>
      <c r="AF493" s="21"/>
      <c r="AG493" s="21"/>
      <c r="AH493" s="21"/>
    </row>
    <row r="494" spans="5:34" x14ac:dyDescent="0.25">
      <c r="E494" s="21"/>
      <c r="F494" s="21"/>
      <c r="G494" s="21"/>
      <c r="H494" s="21"/>
      <c r="I494" s="21"/>
      <c r="J494" s="21"/>
      <c r="K494" s="21"/>
      <c r="L494" s="21"/>
      <c r="M494" s="21"/>
      <c r="N494" s="21"/>
      <c r="O494" s="21"/>
      <c r="P494" s="21"/>
      <c r="Q494" s="21"/>
      <c r="R494" s="21"/>
      <c r="S494" s="21"/>
      <c r="T494" s="21"/>
      <c r="U494" s="21"/>
      <c r="V494" s="21"/>
      <c r="W494" s="21"/>
      <c r="X494" s="21"/>
      <c r="Y494" s="21"/>
      <c r="Z494" s="21"/>
      <c r="AA494" s="21"/>
      <c r="AB494" s="21"/>
      <c r="AC494" s="21"/>
      <c r="AD494" s="21"/>
      <c r="AE494" s="21"/>
      <c r="AF494" s="21"/>
      <c r="AG494" s="21"/>
      <c r="AH494" s="21"/>
    </row>
    <row r="495" spans="5:34" x14ac:dyDescent="0.25">
      <c r="E495" s="21"/>
      <c r="F495" s="21"/>
      <c r="G495" s="21"/>
      <c r="H495" s="21"/>
      <c r="I495" s="21"/>
      <c r="J495" s="21"/>
      <c r="K495" s="21"/>
      <c r="L495" s="21"/>
      <c r="M495" s="21"/>
      <c r="N495" s="21"/>
      <c r="O495" s="21"/>
      <c r="P495" s="21"/>
      <c r="Q495" s="21"/>
      <c r="R495" s="21"/>
      <c r="S495" s="21"/>
      <c r="T495" s="21"/>
      <c r="U495" s="21"/>
      <c r="V495" s="21"/>
      <c r="W495" s="21"/>
      <c r="X495" s="21"/>
      <c r="Y495" s="21"/>
      <c r="Z495" s="21"/>
      <c r="AA495" s="21"/>
      <c r="AB495" s="21"/>
      <c r="AC495" s="21"/>
      <c r="AD495" s="21"/>
      <c r="AE495" s="21"/>
      <c r="AF495" s="21"/>
      <c r="AG495" s="21"/>
      <c r="AH495" s="21"/>
    </row>
    <row r="496" spans="5:34" x14ac:dyDescent="0.25">
      <c r="E496" s="21"/>
      <c r="F496" s="21"/>
      <c r="G496" s="21"/>
      <c r="H496" s="21"/>
      <c r="I496" s="21"/>
      <c r="J496" s="21"/>
      <c r="K496" s="21"/>
      <c r="L496" s="21"/>
      <c r="M496" s="21"/>
      <c r="N496" s="21"/>
      <c r="O496" s="21"/>
      <c r="P496" s="21"/>
      <c r="Q496" s="21"/>
      <c r="R496" s="21"/>
      <c r="S496" s="21"/>
      <c r="T496" s="21"/>
      <c r="U496" s="21"/>
      <c r="V496" s="21"/>
      <c r="W496" s="21"/>
      <c r="X496" s="21"/>
      <c r="Y496" s="21"/>
      <c r="Z496" s="21"/>
      <c r="AA496" s="21"/>
      <c r="AB496" s="21"/>
      <c r="AC496" s="21"/>
      <c r="AD496" s="21"/>
      <c r="AE496" s="21"/>
      <c r="AF496" s="21"/>
      <c r="AG496" s="21"/>
      <c r="AH496" s="21"/>
    </row>
    <row r="497" spans="5:34" x14ac:dyDescent="0.25">
      <c r="E497" s="21"/>
      <c r="F497" s="21"/>
      <c r="G497" s="21"/>
      <c r="H497" s="21"/>
      <c r="I497" s="21"/>
      <c r="J497" s="21"/>
      <c r="K497" s="21"/>
      <c r="L497" s="21"/>
      <c r="M497" s="21"/>
      <c r="N497" s="21"/>
      <c r="O497" s="21"/>
      <c r="P497" s="21"/>
      <c r="Q497" s="21"/>
      <c r="R497" s="21"/>
      <c r="S497" s="21"/>
      <c r="T497" s="21"/>
      <c r="U497" s="21"/>
      <c r="V497" s="21"/>
      <c r="W497" s="21"/>
      <c r="X497" s="21"/>
      <c r="Y497" s="21"/>
      <c r="Z497" s="21"/>
      <c r="AA497" s="21"/>
      <c r="AB497" s="21"/>
      <c r="AC497" s="21"/>
      <c r="AD497" s="21"/>
      <c r="AE497" s="21"/>
      <c r="AF497" s="21"/>
      <c r="AG497" s="21"/>
      <c r="AH497" s="21"/>
    </row>
    <row r="498" spans="5:34" x14ac:dyDescent="0.25">
      <c r="E498" s="21"/>
      <c r="F498" s="21"/>
      <c r="G498" s="21"/>
      <c r="H498" s="21"/>
      <c r="I498" s="21"/>
      <c r="J498" s="21"/>
      <c r="K498" s="21"/>
      <c r="L498" s="21"/>
      <c r="M498" s="21"/>
      <c r="N498" s="21"/>
      <c r="O498" s="21"/>
      <c r="P498" s="21"/>
      <c r="Q498" s="21"/>
      <c r="R498" s="21"/>
      <c r="S498" s="21"/>
      <c r="T498" s="21"/>
      <c r="U498" s="21"/>
      <c r="V498" s="21"/>
      <c r="W498" s="21"/>
      <c r="X498" s="21"/>
      <c r="Y498" s="21"/>
      <c r="Z498" s="21"/>
      <c r="AA498" s="21"/>
      <c r="AB498" s="21"/>
      <c r="AC498" s="21"/>
      <c r="AD498" s="21"/>
      <c r="AE498" s="21"/>
      <c r="AF498" s="21"/>
      <c r="AG498" s="21"/>
      <c r="AH498" s="21"/>
    </row>
    <row r="499" spans="5:34" x14ac:dyDescent="0.25">
      <c r="E499" s="21"/>
      <c r="F499" s="21"/>
      <c r="G499" s="21"/>
      <c r="H499" s="21"/>
      <c r="I499" s="21"/>
      <c r="J499" s="21"/>
      <c r="K499" s="21"/>
      <c r="L499" s="21"/>
      <c r="M499" s="21"/>
      <c r="N499" s="21"/>
      <c r="O499" s="21"/>
      <c r="P499" s="21"/>
      <c r="Q499" s="21"/>
      <c r="R499" s="21"/>
      <c r="S499" s="21"/>
      <c r="T499" s="21"/>
      <c r="U499" s="21"/>
      <c r="V499" s="21"/>
      <c r="W499" s="21"/>
      <c r="X499" s="21"/>
      <c r="Y499" s="21"/>
      <c r="Z499" s="21"/>
      <c r="AA499" s="21"/>
      <c r="AB499" s="21"/>
      <c r="AC499" s="21"/>
      <c r="AD499" s="21"/>
      <c r="AE499" s="21"/>
      <c r="AF499" s="21"/>
      <c r="AG499" s="21"/>
      <c r="AH499" s="21"/>
    </row>
    <row r="500" spans="5:34" x14ac:dyDescent="0.25">
      <c r="E500" s="21"/>
      <c r="F500" s="21"/>
      <c r="G500" s="21"/>
      <c r="H500" s="21"/>
      <c r="I500" s="21"/>
      <c r="J500" s="21"/>
      <c r="K500" s="21"/>
      <c r="L500" s="21"/>
      <c r="M500" s="21"/>
      <c r="N500" s="21"/>
      <c r="O500" s="21"/>
      <c r="P500" s="21"/>
      <c r="Q500" s="21"/>
      <c r="R500" s="21"/>
      <c r="S500" s="21"/>
      <c r="T500" s="21"/>
      <c r="U500" s="21"/>
      <c r="V500" s="21"/>
      <c r="W500" s="21"/>
      <c r="X500" s="21"/>
      <c r="Y500" s="21"/>
      <c r="Z500" s="21"/>
      <c r="AA500" s="21"/>
      <c r="AB500" s="21"/>
      <c r="AC500" s="21"/>
      <c r="AD500" s="21"/>
      <c r="AE500" s="21"/>
      <c r="AF500" s="21"/>
      <c r="AG500" s="21"/>
      <c r="AH500" s="21"/>
    </row>
    <row r="501" spans="5:34" x14ac:dyDescent="0.25">
      <c r="E501" s="21"/>
      <c r="F501" s="21"/>
      <c r="G501" s="21"/>
      <c r="H501" s="21"/>
      <c r="I501" s="21"/>
      <c r="J501" s="21"/>
      <c r="K501" s="21"/>
      <c r="L501" s="21"/>
      <c r="M501" s="21"/>
      <c r="N501" s="21"/>
      <c r="O501" s="21"/>
      <c r="P501" s="21"/>
      <c r="Q501" s="21"/>
      <c r="R501" s="21"/>
      <c r="S501" s="21"/>
      <c r="T501" s="21"/>
      <c r="U501" s="21"/>
      <c r="V501" s="21"/>
      <c r="W501" s="21"/>
      <c r="X501" s="21"/>
      <c r="Y501" s="21"/>
      <c r="Z501" s="21"/>
      <c r="AA501" s="21"/>
      <c r="AB501" s="21"/>
      <c r="AC501" s="21"/>
      <c r="AD501" s="21"/>
      <c r="AE501" s="21"/>
      <c r="AF501" s="21"/>
      <c r="AG501" s="21"/>
      <c r="AH501" s="21"/>
    </row>
    <row r="502" spans="5:34" x14ac:dyDescent="0.25">
      <c r="E502" s="21"/>
      <c r="F502" s="21"/>
      <c r="G502" s="21"/>
      <c r="H502" s="21"/>
      <c r="I502" s="21"/>
      <c r="J502" s="21"/>
      <c r="K502" s="21"/>
      <c r="L502" s="21"/>
      <c r="M502" s="21"/>
      <c r="N502" s="21"/>
      <c r="O502" s="21"/>
      <c r="P502" s="21"/>
      <c r="Q502" s="21"/>
      <c r="R502" s="21"/>
      <c r="S502" s="21"/>
      <c r="T502" s="21"/>
      <c r="U502" s="21"/>
      <c r="V502" s="21"/>
      <c r="W502" s="21"/>
      <c r="X502" s="21"/>
      <c r="Y502" s="21"/>
      <c r="Z502" s="21"/>
      <c r="AA502" s="21"/>
      <c r="AB502" s="21"/>
      <c r="AC502" s="21"/>
      <c r="AD502" s="21"/>
      <c r="AE502" s="21"/>
      <c r="AF502" s="21"/>
      <c r="AG502" s="21"/>
      <c r="AH502" s="21"/>
    </row>
    <row r="503" spans="5:34" x14ac:dyDescent="0.25">
      <c r="E503" s="21"/>
      <c r="F503" s="21"/>
      <c r="G503" s="21"/>
      <c r="H503" s="21"/>
      <c r="I503" s="21"/>
      <c r="J503" s="21"/>
      <c r="K503" s="21"/>
      <c r="L503" s="21"/>
      <c r="M503" s="21"/>
      <c r="N503" s="21"/>
      <c r="O503" s="21"/>
      <c r="P503" s="21"/>
      <c r="Q503" s="21"/>
      <c r="R503" s="21"/>
      <c r="S503" s="21"/>
      <c r="T503" s="21"/>
      <c r="U503" s="21"/>
      <c r="V503" s="21"/>
      <c r="W503" s="21"/>
      <c r="X503" s="21"/>
      <c r="Y503" s="21"/>
      <c r="Z503" s="21"/>
      <c r="AA503" s="21"/>
      <c r="AB503" s="21"/>
      <c r="AC503" s="21"/>
      <c r="AD503" s="21"/>
      <c r="AE503" s="21"/>
      <c r="AF503" s="21"/>
      <c r="AG503" s="21"/>
      <c r="AH503" s="21"/>
    </row>
    <row r="504" spans="5:34" x14ac:dyDescent="0.25">
      <c r="E504" s="21"/>
      <c r="F504" s="21"/>
      <c r="G504" s="21"/>
      <c r="H504" s="21"/>
      <c r="I504" s="21"/>
      <c r="J504" s="21"/>
      <c r="K504" s="21"/>
      <c r="L504" s="21"/>
      <c r="M504" s="21"/>
      <c r="N504" s="21"/>
      <c r="O504" s="21"/>
      <c r="P504" s="21"/>
      <c r="Q504" s="21"/>
      <c r="R504" s="21"/>
      <c r="S504" s="21"/>
      <c r="T504" s="21"/>
      <c r="U504" s="21"/>
      <c r="V504" s="21"/>
      <c r="W504" s="21"/>
      <c r="X504" s="21"/>
      <c r="Y504" s="21"/>
      <c r="Z504" s="21"/>
      <c r="AA504" s="21"/>
      <c r="AB504" s="21"/>
      <c r="AC504" s="21"/>
      <c r="AD504" s="21"/>
      <c r="AE504" s="21"/>
      <c r="AF504" s="21"/>
      <c r="AG504" s="21"/>
      <c r="AH504" s="21"/>
    </row>
    <row r="505" spans="5:34" x14ac:dyDescent="0.25">
      <c r="E505" s="21"/>
      <c r="F505" s="21"/>
      <c r="G505" s="21"/>
      <c r="H505" s="21"/>
      <c r="I505" s="21"/>
      <c r="J505" s="21"/>
      <c r="K505" s="21"/>
      <c r="L505" s="21"/>
      <c r="M505" s="21"/>
      <c r="N505" s="21"/>
      <c r="O505" s="21"/>
      <c r="P505" s="21"/>
      <c r="Q505" s="21"/>
      <c r="R505" s="21"/>
      <c r="S505" s="21"/>
      <c r="T505" s="21"/>
      <c r="U505" s="21"/>
      <c r="V505" s="21"/>
      <c r="W505" s="21"/>
      <c r="X505" s="21"/>
      <c r="Y505" s="21"/>
      <c r="Z505" s="21"/>
      <c r="AA505" s="21"/>
      <c r="AB505" s="21"/>
      <c r="AC505" s="21"/>
      <c r="AD505" s="21"/>
      <c r="AE505" s="21"/>
      <c r="AF505" s="21"/>
      <c r="AG505" s="21"/>
      <c r="AH505" s="21"/>
    </row>
    <row r="506" spans="5:34" x14ac:dyDescent="0.25">
      <c r="E506" s="21"/>
      <c r="F506" s="21"/>
      <c r="G506" s="21"/>
      <c r="H506" s="21"/>
      <c r="I506" s="21"/>
      <c r="J506" s="21"/>
      <c r="K506" s="21"/>
      <c r="L506" s="21"/>
      <c r="M506" s="21"/>
      <c r="N506" s="21"/>
      <c r="O506" s="21"/>
      <c r="P506" s="21"/>
      <c r="Q506" s="21"/>
      <c r="R506" s="21"/>
      <c r="S506" s="21"/>
      <c r="T506" s="21"/>
      <c r="U506" s="21"/>
      <c r="V506" s="21"/>
      <c r="W506" s="21"/>
      <c r="X506" s="21"/>
      <c r="Y506" s="21"/>
      <c r="Z506" s="21"/>
      <c r="AA506" s="21"/>
      <c r="AB506" s="21"/>
      <c r="AC506" s="21"/>
      <c r="AD506" s="21"/>
      <c r="AE506" s="21"/>
      <c r="AF506" s="21"/>
      <c r="AG506" s="21"/>
      <c r="AH506" s="21"/>
    </row>
    <row r="507" spans="5:34" x14ac:dyDescent="0.25">
      <c r="E507" s="21"/>
      <c r="F507" s="21"/>
      <c r="G507" s="21"/>
      <c r="H507" s="21"/>
      <c r="I507" s="21"/>
      <c r="J507" s="21"/>
      <c r="K507" s="21"/>
      <c r="L507" s="21"/>
      <c r="M507" s="21"/>
      <c r="N507" s="21"/>
      <c r="O507" s="21"/>
      <c r="P507" s="21"/>
      <c r="Q507" s="21"/>
      <c r="R507" s="21"/>
      <c r="S507" s="21"/>
      <c r="T507" s="21"/>
      <c r="U507" s="21"/>
      <c r="V507" s="21"/>
      <c r="W507" s="21"/>
      <c r="X507" s="21"/>
      <c r="Y507" s="21"/>
      <c r="Z507" s="21"/>
      <c r="AA507" s="21"/>
      <c r="AB507" s="21"/>
      <c r="AC507" s="21"/>
      <c r="AD507" s="21"/>
      <c r="AE507" s="21"/>
      <c r="AF507" s="21"/>
      <c r="AG507" s="21"/>
      <c r="AH507" s="21"/>
    </row>
    <row r="508" spans="5:34" x14ac:dyDescent="0.25">
      <c r="E508" s="21"/>
      <c r="F508" s="21"/>
      <c r="G508" s="21"/>
      <c r="H508" s="21"/>
      <c r="I508" s="21"/>
      <c r="J508" s="21"/>
      <c r="K508" s="21"/>
      <c r="L508" s="21"/>
      <c r="M508" s="21"/>
      <c r="N508" s="21"/>
      <c r="O508" s="21"/>
      <c r="P508" s="21"/>
      <c r="Q508" s="21"/>
      <c r="R508" s="21"/>
      <c r="S508" s="21"/>
      <c r="T508" s="21"/>
      <c r="U508" s="21"/>
      <c r="V508" s="21"/>
      <c r="W508" s="21"/>
      <c r="X508" s="21"/>
      <c r="Y508" s="21"/>
      <c r="Z508" s="21"/>
      <c r="AA508" s="21"/>
      <c r="AB508" s="21"/>
      <c r="AC508" s="21"/>
      <c r="AD508" s="21"/>
      <c r="AE508" s="21"/>
      <c r="AF508" s="21"/>
      <c r="AG508" s="21"/>
      <c r="AH508" s="21"/>
    </row>
    <row r="509" spans="5:34" x14ac:dyDescent="0.25">
      <c r="E509" s="21"/>
      <c r="F509" s="21"/>
      <c r="G509" s="21"/>
      <c r="H509" s="21"/>
      <c r="I509" s="21"/>
      <c r="J509" s="21"/>
      <c r="K509" s="21"/>
      <c r="L509" s="21"/>
      <c r="M509" s="21"/>
      <c r="N509" s="21"/>
      <c r="O509" s="21"/>
      <c r="P509" s="21"/>
      <c r="Q509" s="21"/>
      <c r="R509" s="21"/>
      <c r="S509" s="21"/>
      <c r="T509" s="21"/>
      <c r="U509" s="21"/>
      <c r="V509" s="21"/>
      <c r="W509" s="21"/>
      <c r="X509" s="21"/>
      <c r="Y509" s="21"/>
      <c r="Z509" s="21"/>
      <c r="AA509" s="21"/>
      <c r="AB509" s="21"/>
      <c r="AC509" s="21"/>
      <c r="AD509" s="21"/>
      <c r="AE509" s="21"/>
      <c r="AF509" s="21"/>
      <c r="AG509" s="21"/>
      <c r="AH509"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37" right="0.23622047244094491" top="0.27" bottom="0.37" header="0.17"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15(1)</vt:lpstr>
      <vt:lpstr>Date</vt:lpstr>
      <vt:lpstr>Law</vt:lpstr>
      <vt:lpstr>ReportNameYear</vt:lpstr>
      <vt:lpstr>TableHeaderYear1</vt:lpstr>
      <vt:lpstr>TableHeaderYear2</vt:lpstr>
      <vt:lpstr>TableHeaderYear3</vt:lpstr>
      <vt:lpstr>Year</vt:lpstr>
      <vt:lpstr>Year1</vt:lpstr>
      <vt:lpstr>Year2Year3</vt:lpstr>
      <vt:lpstr>'Приложение 15(1)'!Заголовки_для_печати</vt:lpstr>
      <vt:lpstr>'Приложение 15(1)'!Область_печати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2021-09-15T03:48:10Z</cp:lastPrinted>
  <dcterms:created xsi:type="dcterms:W3CDTF">2005-09-08T01:35:00Z</dcterms:created>
  <dcterms:modified xsi:type="dcterms:W3CDTF">2021-11-14T23:17:24Z</dcterms:modified>
</cp:coreProperties>
</file>